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845" windowHeight="1110" activeTab="1"/>
  </bookViews>
  <sheets>
    <sheet name="Акт  12-гр. (3)" sheetId="6" r:id="rId1"/>
    <sheet name="Смета  12-гр. (2)" sheetId="5" r:id="rId2"/>
    <sheet name="Source" sheetId="1" r:id="rId3"/>
    <sheet name="SmtRes" sheetId="2" r:id="rId4"/>
    <sheet name="EtalonRes" sheetId="3" r:id="rId5"/>
    <sheet name="ClcRes" sheetId="4" r:id="rId6"/>
  </sheets>
  <definedNames>
    <definedName name="_xlnm.Print_Titles" localSheetId="0">'Акт  12-гр. (3)'!$32:$32</definedName>
  </definedNames>
  <calcPr calcId="125725"/>
</workbook>
</file>

<file path=xl/calcChain.xml><?xml version="1.0" encoding="utf-8"?>
<calcChain xmlns="http://schemas.openxmlformats.org/spreadsheetml/2006/main">
  <c r="J4" i="5"/>
  <c r="C456" i="6"/>
  <c r="C453"/>
  <c r="B448"/>
  <c r="B447"/>
  <c r="B446"/>
  <c r="B445"/>
  <c r="B444"/>
  <c r="B443"/>
  <c r="B442"/>
  <c r="B441"/>
  <c r="B440"/>
  <c r="B439"/>
  <c r="B438"/>
  <c r="B437"/>
  <c r="B436"/>
  <c r="B431"/>
  <c r="B430"/>
  <c r="B429"/>
  <c r="B428"/>
  <c r="B427"/>
  <c r="B426"/>
  <c r="B425"/>
  <c r="B424"/>
  <c r="B423"/>
  <c r="B422"/>
  <c r="B421"/>
  <c r="B420"/>
  <c r="B419"/>
  <c r="B414"/>
  <c r="B413"/>
  <c r="B412"/>
  <c r="B411"/>
  <c r="B410"/>
  <c r="B409"/>
  <c r="B408"/>
  <c r="G404"/>
  <c r="G403"/>
  <c r="G402"/>
  <c r="J403"/>
  <c r="J402"/>
  <c r="E403"/>
  <c r="E402"/>
  <c r="BC149" i="1"/>
  <c r="BS149"/>
  <c r="BB149"/>
  <c r="BA149"/>
  <c r="I397" i="6"/>
  <c r="F400"/>
  <c r="F399"/>
  <c r="F398"/>
  <c r="F397"/>
  <c r="C396"/>
  <c r="I149" i="1"/>
  <c r="D396" i="6"/>
  <c r="B396"/>
  <c r="G395"/>
  <c r="G394"/>
  <c r="G393"/>
  <c r="J394"/>
  <c r="J393"/>
  <c r="E394"/>
  <c r="E393"/>
  <c r="BC148" i="1"/>
  <c r="BS148"/>
  <c r="BB148"/>
  <c r="BA148"/>
  <c r="I388" i="6"/>
  <c r="F391"/>
  <c r="F390"/>
  <c r="F389"/>
  <c r="F388"/>
  <c r="C387"/>
  <c r="I148" i="1"/>
  <c r="D387" i="6"/>
  <c r="B387"/>
  <c r="G386"/>
  <c r="G385"/>
  <c r="G384"/>
  <c r="J385"/>
  <c r="J384"/>
  <c r="E385"/>
  <c r="E384"/>
  <c r="BC147" i="1"/>
  <c r="BS147"/>
  <c r="BB147"/>
  <c r="BA147"/>
  <c r="I379" i="6"/>
  <c r="F382"/>
  <c r="F381"/>
  <c r="F380"/>
  <c r="F379"/>
  <c r="C378"/>
  <c r="I147" i="1"/>
  <c r="D378" i="6"/>
  <c r="B378"/>
  <c r="G377"/>
  <c r="G376"/>
  <c r="G375"/>
  <c r="J376"/>
  <c r="J375"/>
  <c r="E376"/>
  <c r="E375"/>
  <c r="BC146" i="1"/>
  <c r="BS146"/>
  <c r="BB146"/>
  <c r="BA146"/>
  <c r="I370" i="6"/>
  <c r="F373"/>
  <c r="F372"/>
  <c r="F371"/>
  <c r="F370"/>
  <c r="C369"/>
  <c r="I146" i="1"/>
  <c r="D369" i="6"/>
  <c r="B369"/>
  <c r="G368"/>
  <c r="G367"/>
  <c r="G366"/>
  <c r="J367"/>
  <c r="J366"/>
  <c r="E367"/>
  <c r="E366"/>
  <c r="BC145" i="1"/>
  <c r="BS145"/>
  <c r="BB145"/>
  <c r="BA145"/>
  <c r="I361" i="6"/>
  <c r="F364"/>
  <c r="F363"/>
  <c r="F362"/>
  <c r="F361"/>
  <c r="C360"/>
  <c r="I145" i="1"/>
  <c r="D360" i="6"/>
  <c r="B360"/>
  <c r="C358"/>
  <c r="B356"/>
  <c r="B355"/>
  <c r="B354"/>
  <c r="BC122" i="1"/>
  <c r="I350" i="6"/>
  <c r="F350"/>
  <c r="C350"/>
  <c r="I122" i="1"/>
  <c r="D350" i="6"/>
  <c r="B350"/>
  <c r="BC121" i="1"/>
  <c r="I349" i="6"/>
  <c r="F349"/>
  <c r="C349"/>
  <c r="I121" i="1"/>
  <c r="D349" i="6"/>
  <c r="B349"/>
  <c r="BC120" i="1"/>
  <c r="I348" i="6"/>
  <c r="F348"/>
  <c r="C348"/>
  <c r="I120" i="1"/>
  <c r="D348" i="6"/>
  <c r="B348"/>
  <c r="BC119" i="1"/>
  <c r="I347" i="6"/>
  <c r="F347"/>
  <c r="C347"/>
  <c r="I119" i="1"/>
  <c r="D347" i="6"/>
  <c r="B347"/>
  <c r="C345"/>
  <c r="B343"/>
  <c r="B342"/>
  <c r="B341"/>
  <c r="B340"/>
  <c r="BC96" i="1"/>
  <c r="I336" i="6"/>
  <c r="F336"/>
  <c r="C336"/>
  <c r="I96" i="1"/>
  <c r="D336" i="6"/>
  <c r="B336"/>
  <c r="BC95" i="1"/>
  <c r="I335" i="6"/>
  <c r="F335"/>
  <c r="C335"/>
  <c r="I95" i="1"/>
  <c r="D335" i="6"/>
  <c r="B335"/>
  <c r="BC94" i="1"/>
  <c r="I334" i="6"/>
  <c r="F334"/>
  <c r="C334"/>
  <c r="I94" i="1"/>
  <c r="D334" i="6"/>
  <c r="B334"/>
  <c r="C332"/>
  <c r="B330"/>
  <c r="B329"/>
  <c r="B328"/>
  <c r="B327"/>
  <c r="B326"/>
  <c r="B325"/>
  <c r="I321"/>
  <c r="G321"/>
  <c r="F321"/>
  <c r="D321"/>
  <c r="C321"/>
  <c r="B321"/>
  <c r="I320"/>
  <c r="G320"/>
  <c r="F320"/>
  <c r="D320"/>
  <c r="C320"/>
  <c r="B320"/>
  <c r="I319"/>
  <c r="G319"/>
  <c r="F319"/>
  <c r="D319"/>
  <c r="C319"/>
  <c r="B319"/>
  <c r="G318"/>
  <c r="G317"/>
  <c r="G316"/>
  <c r="J317"/>
  <c r="J316"/>
  <c r="E317"/>
  <c r="E316"/>
  <c r="BC71" i="1"/>
  <c r="BS71"/>
  <c r="BB71"/>
  <c r="BA71"/>
  <c r="J321" i="6" s="1"/>
  <c r="I311"/>
  <c r="F314"/>
  <c r="F313"/>
  <c r="F312"/>
  <c r="F311"/>
  <c r="C310"/>
  <c r="I71" i="1"/>
  <c r="H321" i="6" s="1"/>
  <c r="D310"/>
  <c r="B310"/>
  <c r="I309"/>
  <c r="G309"/>
  <c r="F309"/>
  <c r="D309"/>
  <c r="C309"/>
  <c r="B309"/>
  <c r="I308"/>
  <c r="G308"/>
  <c r="F308"/>
  <c r="D308"/>
  <c r="C308"/>
  <c r="B308"/>
  <c r="G307"/>
  <c r="G306"/>
  <c r="G305"/>
  <c r="J306"/>
  <c r="J305"/>
  <c r="E306"/>
  <c r="E305"/>
  <c r="BC70" i="1"/>
  <c r="BS70"/>
  <c r="BB70"/>
  <c r="BA70"/>
  <c r="J309" i="6" s="1"/>
  <c r="I300"/>
  <c r="F303"/>
  <c r="F302"/>
  <c r="F301"/>
  <c r="F300"/>
  <c r="C299"/>
  <c r="I70" i="1"/>
  <c r="H309" i="6" s="1"/>
  <c r="D299"/>
  <c r="B299"/>
  <c r="I298"/>
  <c r="G298"/>
  <c r="F298"/>
  <c r="D298"/>
  <c r="C298"/>
  <c r="B298"/>
  <c r="I297"/>
  <c r="G297"/>
  <c r="F297"/>
  <c r="D297"/>
  <c r="C297"/>
  <c r="B297"/>
  <c r="G296"/>
  <c r="G295"/>
  <c r="G294"/>
  <c r="J295"/>
  <c r="J294"/>
  <c r="E295"/>
  <c r="E294"/>
  <c r="BC69" i="1"/>
  <c r="BS69"/>
  <c r="BB69"/>
  <c r="BA69"/>
  <c r="J298" i="6" s="1"/>
  <c r="I289"/>
  <c r="F292"/>
  <c r="F291"/>
  <c r="F290"/>
  <c r="F289"/>
  <c r="C288"/>
  <c r="I69" i="1"/>
  <c r="H298" i="6" s="1"/>
  <c r="D288"/>
  <c r="B288"/>
  <c r="I287"/>
  <c r="G287"/>
  <c r="F287"/>
  <c r="D287"/>
  <c r="C287"/>
  <c r="B287"/>
  <c r="I286"/>
  <c r="G286"/>
  <c r="F286"/>
  <c r="D286"/>
  <c r="C286"/>
  <c r="B286"/>
  <c r="G285"/>
  <c r="G284"/>
  <c r="G283"/>
  <c r="J284"/>
  <c r="J283"/>
  <c r="E284"/>
  <c r="E283"/>
  <c r="BC68" i="1"/>
  <c r="BS68"/>
  <c r="BB68"/>
  <c r="BA68"/>
  <c r="J287" i="6" s="1"/>
  <c r="I278"/>
  <c r="F281"/>
  <c r="F280"/>
  <c r="F279"/>
  <c r="F278"/>
  <c r="C277"/>
  <c r="I68" i="1"/>
  <c r="H287" i="6" s="1"/>
  <c r="D277"/>
  <c r="B277"/>
  <c r="I276"/>
  <c r="G276"/>
  <c r="F276"/>
  <c r="D276"/>
  <c r="C276"/>
  <c r="B276"/>
  <c r="I275"/>
  <c r="G275"/>
  <c r="F275"/>
  <c r="D275"/>
  <c r="C275"/>
  <c r="B275"/>
  <c r="G274"/>
  <c r="G273"/>
  <c r="G272"/>
  <c r="J273"/>
  <c r="J272"/>
  <c r="E273"/>
  <c r="E272"/>
  <c r="BC67" i="1"/>
  <c r="BS67"/>
  <c r="BB67"/>
  <c r="BA67"/>
  <c r="J276" i="6" s="1"/>
  <c r="I267"/>
  <c r="F270"/>
  <c r="F269"/>
  <c r="F268"/>
  <c r="F267"/>
  <c r="C266"/>
  <c r="I67" i="1"/>
  <c r="H276" i="6" s="1"/>
  <c r="D266"/>
  <c r="B266"/>
  <c r="I265"/>
  <c r="G265"/>
  <c r="F265"/>
  <c r="D265"/>
  <c r="C265"/>
  <c r="B265"/>
  <c r="I264"/>
  <c r="G264"/>
  <c r="F264"/>
  <c r="D264"/>
  <c r="C264"/>
  <c r="B264"/>
  <c r="G263"/>
  <c r="G262"/>
  <c r="G261"/>
  <c r="J262"/>
  <c r="J261"/>
  <c r="E262"/>
  <c r="E261"/>
  <c r="BC66" i="1"/>
  <c r="BS66"/>
  <c r="BB66"/>
  <c r="BA66"/>
  <c r="J265" i="6" s="1"/>
  <c r="I256"/>
  <c r="F259"/>
  <c r="F258"/>
  <c r="F257"/>
  <c r="F256"/>
  <c r="C255"/>
  <c r="I66" i="1"/>
  <c r="H265" i="6" s="1"/>
  <c r="D255"/>
  <c r="B255"/>
  <c r="I254"/>
  <c r="G254"/>
  <c r="F254"/>
  <c r="D254"/>
  <c r="C254"/>
  <c r="B254"/>
  <c r="I253"/>
  <c r="G253"/>
  <c r="F253"/>
  <c r="D253"/>
  <c r="C253"/>
  <c r="B253"/>
  <c r="G252"/>
  <c r="G251"/>
  <c r="G250"/>
  <c r="J251"/>
  <c r="J250"/>
  <c r="E251"/>
  <c r="E250"/>
  <c r="BC65" i="1"/>
  <c r="BS65"/>
  <c r="BB65"/>
  <c r="BA65"/>
  <c r="J254" i="6" s="1"/>
  <c r="I245"/>
  <c r="F248"/>
  <c r="F247"/>
  <c r="F246"/>
  <c r="F245"/>
  <c r="C244"/>
  <c r="I65" i="1"/>
  <c r="H254" i="6" s="1"/>
  <c r="D244"/>
  <c r="B244"/>
  <c r="I243"/>
  <c r="G243"/>
  <c r="F243"/>
  <c r="D243"/>
  <c r="C243"/>
  <c r="B243"/>
  <c r="I242"/>
  <c r="G242"/>
  <c r="F242"/>
  <c r="D242"/>
  <c r="C242"/>
  <c r="B242"/>
  <c r="G241"/>
  <c r="G240"/>
  <c r="G239"/>
  <c r="J240"/>
  <c r="J239"/>
  <c r="E240"/>
  <c r="E239"/>
  <c r="BC64" i="1"/>
  <c r="BS64"/>
  <c r="BB64"/>
  <c r="BA64"/>
  <c r="J243" i="6" s="1"/>
  <c r="I234"/>
  <c r="F237"/>
  <c r="F236"/>
  <c r="F235"/>
  <c r="F234"/>
  <c r="C233"/>
  <c r="I64" i="1"/>
  <c r="H243" i="6" s="1"/>
  <c r="D233"/>
  <c r="B233"/>
  <c r="I232"/>
  <c r="G232"/>
  <c r="F232"/>
  <c r="D232"/>
  <c r="C232"/>
  <c r="B232"/>
  <c r="I231"/>
  <c r="G231"/>
  <c r="F231"/>
  <c r="D231"/>
  <c r="C231"/>
  <c r="B231"/>
  <c r="G230"/>
  <c r="G229"/>
  <c r="G228"/>
  <c r="J229"/>
  <c r="J228"/>
  <c r="E229"/>
  <c r="E228"/>
  <c r="BC63" i="1"/>
  <c r="BS63"/>
  <c r="BB63"/>
  <c r="BA63"/>
  <c r="J232" i="6" s="1"/>
  <c r="I223"/>
  <c r="F226"/>
  <c r="F225"/>
  <c r="F224"/>
  <c r="F223"/>
  <c r="C222"/>
  <c r="I63" i="1"/>
  <c r="H232" i="6" s="1"/>
  <c r="D222"/>
  <c r="B222"/>
  <c r="C220"/>
  <c r="B218"/>
  <c r="B217"/>
  <c r="B216"/>
  <c r="B215"/>
  <c r="B214"/>
  <c r="B213"/>
  <c r="B212"/>
  <c r="B211"/>
  <c r="B210"/>
  <c r="B209"/>
  <c r="I205"/>
  <c r="G205"/>
  <c r="F205"/>
  <c r="D205"/>
  <c r="C205"/>
  <c r="B205"/>
  <c r="I204"/>
  <c r="G204"/>
  <c r="F204"/>
  <c r="D204"/>
  <c r="C204"/>
  <c r="B204"/>
  <c r="I203"/>
  <c r="G203"/>
  <c r="F203"/>
  <c r="D203"/>
  <c r="C203"/>
  <c r="B203"/>
  <c r="I202"/>
  <c r="G202"/>
  <c r="F202"/>
  <c r="D202"/>
  <c r="C202"/>
  <c r="B202"/>
  <c r="I201"/>
  <c r="G201"/>
  <c r="F201"/>
  <c r="D201"/>
  <c r="C201"/>
  <c r="B201"/>
  <c r="I200"/>
  <c r="G200"/>
  <c r="F200"/>
  <c r="D200"/>
  <c r="C200"/>
  <c r="B200"/>
  <c r="I199"/>
  <c r="G199"/>
  <c r="F199"/>
  <c r="D199"/>
  <c r="C199"/>
  <c r="B199"/>
  <c r="I198"/>
  <c r="G198"/>
  <c r="F198"/>
  <c r="D198"/>
  <c r="C198"/>
  <c r="B198"/>
  <c r="I197"/>
  <c r="G197"/>
  <c r="F197"/>
  <c r="D197"/>
  <c r="C197"/>
  <c r="B197"/>
  <c r="I196"/>
  <c r="G196"/>
  <c r="F196"/>
  <c r="D196"/>
  <c r="C196"/>
  <c r="B196"/>
  <c r="I195"/>
  <c r="G195"/>
  <c r="F195"/>
  <c r="D195"/>
  <c r="C195"/>
  <c r="B195"/>
  <c r="I194"/>
  <c r="G194"/>
  <c r="F194"/>
  <c r="D194"/>
  <c r="C194"/>
  <c r="B194"/>
  <c r="I193"/>
  <c r="G193"/>
  <c r="F193"/>
  <c r="D193"/>
  <c r="C193"/>
  <c r="B193"/>
  <c r="I192"/>
  <c r="G192"/>
  <c r="F192"/>
  <c r="D192"/>
  <c r="C192"/>
  <c r="B192"/>
  <c r="I191"/>
  <c r="G191"/>
  <c r="F191"/>
  <c r="D191"/>
  <c r="C191"/>
  <c r="B191"/>
  <c r="I190"/>
  <c r="G190"/>
  <c r="F190"/>
  <c r="D190"/>
  <c r="C190"/>
  <c r="B190"/>
  <c r="I189"/>
  <c r="G189"/>
  <c r="F189"/>
  <c r="D189"/>
  <c r="C189"/>
  <c r="B189"/>
  <c r="I188"/>
  <c r="G188"/>
  <c r="F188"/>
  <c r="D188"/>
  <c r="C188"/>
  <c r="B188"/>
  <c r="I187"/>
  <c r="G187"/>
  <c r="F187"/>
  <c r="D187"/>
  <c r="C187"/>
  <c r="B187"/>
  <c r="I186"/>
  <c r="G186"/>
  <c r="F186"/>
  <c r="D186"/>
  <c r="C186"/>
  <c r="B186"/>
  <c r="I185"/>
  <c r="G185"/>
  <c r="F185"/>
  <c r="D185"/>
  <c r="C185"/>
  <c r="B185"/>
  <c r="I184"/>
  <c r="G184"/>
  <c r="F184"/>
  <c r="D184"/>
  <c r="C184"/>
  <c r="B184"/>
  <c r="I183"/>
  <c r="G183"/>
  <c r="F183"/>
  <c r="D183"/>
  <c r="C183"/>
  <c r="B183"/>
  <c r="G182"/>
  <c r="G181"/>
  <c r="G180"/>
  <c r="J181"/>
  <c r="J180"/>
  <c r="E181"/>
  <c r="E180"/>
  <c r="BC40" i="1"/>
  <c r="J205" i="6" s="1"/>
  <c r="BS40" i="1"/>
  <c r="BB40"/>
  <c r="J189" i="6" s="1"/>
  <c r="BA40" i="1"/>
  <c r="I175" i="6"/>
  <c r="F178"/>
  <c r="F177"/>
  <c r="F176"/>
  <c r="F175"/>
  <c r="C174"/>
  <c r="I40" i="1"/>
  <c r="D174" i="6"/>
  <c r="B174"/>
  <c r="I173"/>
  <c r="G173"/>
  <c r="F173"/>
  <c r="D173"/>
  <c r="C173"/>
  <c r="B173"/>
  <c r="I172"/>
  <c r="G172"/>
  <c r="F172"/>
  <c r="D172"/>
  <c r="C172"/>
  <c r="B172"/>
  <c r="I171"/>
  <c r="G171"/>
  <c r="F171"/>
  <c r="D171"/>
  <c r="C171"/>
  <c r="B171"/>
  <c r="I170"/>
  <c r="G170"/>
  <c r="F170"/>
  <c r="D170"/>
  <c r="C170"/>
  <c r="B170"/>
  <c r="I169"/>
  <c r="G169"/>
  <c r="F169"/>
  <c r="D169"/>
  <c r="C169"/>
  <c r="B169"/>
  <c r="I168"/>
  <c r="G168"/>
  <c r="F168"/>
  <c r="D168"/>
  <c r="C168"/>
  <c r="B168"/>
  <c r="I167"/>
  <c r="G167"/>
  <c r="F167"/>
  <c r="D167"/>
  <c r="C167"/>
  <c r="B167"/>
  <c r="I166"/>
  <c r="G166"/>
  <c r="F166"/>
  <c r="D166"/>
  <c r="C166"/>
  <c r="B166"/>
  <c r="I165"/>
  <c r="G165"/>
  <c r="F165"/>
  <c r="D165"/>
  <c r="C165"/>
  <c r="B165"/>
  <c r="G164"/>
  <c r="G163"/>
  <c r="G162"/>
  <c r="J163"/>
  <c r="J162"/>
  <c r="E163"/>
  <c r="E162"/>
  <c r="BC39" i="1"/>
  <c r="J164" i="5" s="1"/>
  <c r="BS39" i="1"/>
  <c r="BB39"/>
  <c r="BA39"/>
  <c r="I157" i="6"/>
  <c r="F160"/>
  <c r="F159"/>
  <c r="F158"/>
  <c r="F157"/>
  <c r="C156"/>
  <c r="I39" i="1"/>
  <c r="D156" i="6"/>
  <c r="B156"/>
  <c r="I155"/>
  <c r="G155"/>
  <c r="F155"/>
  <c r="D155"/>
  <c r="C155"/>
  <c r="B155"/>
  <c r="I154"/>
  <c r="G154"/>
  <c r="F154"/>
  <c r="D154"/>
  <c r="C154"/>
  <c r="B154"/>
  <c r="I153"/>
  <c r="G153"/>
  <c r="F153"/>
  <c r="D153"/>
  <c r="C153"/>
  <c r="B153"/>
  <c r="I152"/>
  <c r="G152"/>
  <c r="F152"/>
  <c r="D152"/>
  <c r="C152"/>
  <c r="B152"/>
  <c r="I151"/>
  <c r="G151"/>
  <c r="F151"/>
  <c r="D151"/>
  <c r="C151"/>
  <c r="B151"/>
  <c r="I150"/>
  <c r="G150"/>
  <c r="F150"/>
  <c r="D150"/>
  <c r="C150"/>
  <c r="B150"/>
  <c r="I149"/>
  <c r="G149"/>
  <c r="F149"/>
  <c r="D149"/>
  <c r="C149"/>
  <c r="B149"/>
  <c r="I148"/>
  <c r="G148"/>
  <c r="F148"/>
  <c r="D148"/>
  <c r="C148"/>
  <c r="B148"/>
  <c r="I147"/>
  <c r="G147"/>
  <c r="F147"/>
  <c r="D147"/>
  <c r="C147"/>
  <c r="B147"/>
  <c r="G146"/>
  <c r="G145"/>
  <c r="G144"/>
  <c r="J145"/>
  <c r="J144"/>
  <c r="E145"/>
  <c r="E144"/>
  <c r="BC38" i="1"/>
  <c r="BS38"/>
  <c r="BB38"/>
  <c r="J145" i="5" s="1"/>
  <c r="BA38" i="1"/>
  <c r="I139" i="6"/>
  <c r="F142"/>
  <c r="F141"/>
  <c r="F140"/>
  <c r="F139"/>
  <c r="C138"/>
  <c r="I38" i="1"/>
  <c r="D138" i="6"/>
  <c r="B138"/>
  <c r="I137"/>
  <c r="G137"/>
  <c r="F137"/>
  <c r="D137"/>
  <c r="C137"/>
  <c r="B137"/>
  <c r="G136"/>
  <c r="G135"/>
  <c r="G134"/>
  <c r="J135"/>
  <c r="J134"/>
  <c r="E135"/>
  <c r="E134"/>
  <c r="BC37" i="1"/>
  <c r="BS37"/>
  <c r="BB37"/>
  <c r="BA37"/>
  <c r="I129" i="6"/>
  <c r="F132"/>
  <c r="F131"/>
  <c r="F130"/>
  <c r="F129"/>
  <c r="C128"/>
  <c r="I37" i="1"/>
  <c r="D128" i="6"/>
  <c r="B128"/>
  <c r="I127"/>
  <c r="G127"/>
  <c r="F127"/>
  <c r="D127"/>
  <c r="C127"/>
  <c r="B127"/>
  <c r="G126"/>
  <c r="G125"/>
  <c r="G124"/>
  <c r="J125"/>
  <c r="J124"/>
  <c r="E125"/>
  <c r="E124"/>
  <c r="BC36" i="1"/>
  <c r="BS36"/>
  <c r="BB36"/>
  <c r="BA36"/>
  <c r="I119" i="6"/>
  <c r="F122"/>
  <c r="F121"/>
  <c r="F120"/>
  <c r="F119"/>
  <c r="C118"/>
  <c r="I36" i="1"/>
  <c r="D118" i="6"/>
  <c r="B118"/>
  <c r="I117"/>
  <c r="G117"/>
  <c r="F117"/>
  <c r="D117"/>
  <c r="C117"/>
  <c r="B117"/>
  <c r="I116"/>
  <c r="G116"/>
  <c r="F116"/>
  <c r="D116"/>
  <c r="C116"/>
  <c r="B116"/>
  <c r="I115"/>
  <c r="G115"/>
  <c r="F115"/>
  <c r="D115"/>
  <c r="C115"/>
  <c r="B115"/>
  <c r="I114"/>
  <c r="G114"/>
  <c r="F114"/>
  <c r="D114"/>
  <c r="C114"/>
  <c r="B114"/>
  <c r="G113"/>
  <c r="G112"/>
  <c r="G111"/>
  <c r="J112"/>
  <c r="J111"/>
  <c r="E112"/>
  <c r="E111"/>
  <c r="BC35" i="1"/>
  <c r="BS35"/>
  <c r="BB35"/>
  <c r="J110" i="5" s="1"/>
  <c r="BA35" i="1"/>
  <c r="I106" i="6"/>
  <c r="F109"/>
  <c r="F108"/>
  <c r="F107"/>
  <c r="F106"/>
  <c r="C105"/>
  <c r="I35" i="1"/>
  <c r="D105" i="6"/>
  <c r="B105"/>
  <c r="I104"/>
  <c r="G104"/>
  <c r="F104"/>
  <c r="D104"/>
  <c r="C104"/>
  <c r="B104"/>
  <c r="I103"/>
  <c r="G103"/>
  <c r="F103"/>
  <c r="D103"/>
  <c r="C103"/>
  <c r="B103"/>
  <c r="I102"/>
  <c r="G102"/>
  <c r="F102"/>
  <c r="D102"/>
  <c r="C102"/>
  <c r="B102"/>
  <c r="I101"/>
  <c r="G101"/>
  <c r="F101"/>
  <c r="D101"/>
  <c r="C101"/>
  <c r="B101"/>
  <c r="I100"/>
  <c r="G100"/>
  <c r="F100"/>
  <c r="D100"/>
  <c r="C100"/>
  <c r="B100"/>
  <c r="I99"/>
  <c r="G99"/>
  <c r="F99"/>
  <c r="D99"/>
  <c r="C99"/>
  <c r="B99"/>
  <c r="G98"/>
  <c r="G97"/>
  <c r="G96"/>
  <c r="J97"/>
  <c r="J96"/>
  <c r="E97"/>
  <c r="E96"/>
  <c r="BC34" i="1"/>
  <c r="J98" i="5" s="1"/>
  <c r="BS34" i="1"/>
  <c r="BB34"/>
  <c r="BA34"/>
  <c r="I91" i="6"/>
  <c r="F94"/>
  <c r="F93"/>
  <c r="F92"/>
  <c r="F91"/>
  <c r="C90"/>
  <c r="I34" i="1"/>
  <c r="D90" i="6"/>
  <c r="B90"/>
  <c r="I89"/>
  <c r="G89"/>
  <c r="F89"/>
  <c r="D89"/>
  <c r="C89"/>
  <c r="B89"/>
  <c r="I88"/>
  <c r="G88"/>
  <c r="F88"/>
  <c r="D88"/>
  <c r="C88"/>
  <c r="B88"/>
  <c r="I87"/>
  <c r="G87"/>
  <c r="F87"/>
  <c r="D87"/>
  <c r="C87"/>
  <c r="B87"/>
  <c r="I86"/>
  <c r="G86"/>
  <c r="F86"/>
  <c r="D86"/>
  <c r="C86"/>
  <c r="B86"/>
  <c r="I85"/>
  <c r="G85"/>
  <c r="F85"/>
  <c r="D85"/>
  <c r="C85"/>
  <c r="B85"/>
  <c r="G84"/>
  <c r="G83"/>
  <c r="G82"/>
  <c r="J83"/>
  <c r="J82"/>
  <c r="E83"/>
  <c r="E82"/>
  <c r="BC33" i="1"/>
  <c r="J83" i="5" s="1"/>
  <c r="BS33" i="1"/>
  <c r="BB33"/>
  <c r="BA33"/>
  <c r="I77" i="6"/>
  <c r="F80"/>
  <c r="F79"/>
  <c r="F78"/>
  <c r="F77"/>
  <c r="C76"/>
  <c r="I33" i="1"/>
  <c r="D76" i="6"/>
  <c r="B76"/>
  <c r="I75"/>
  <c r="G75"/>
  <c r="F75"/>
  <c r="D75"/>
  <c r="C75"/>
  <c r="B75"/>
  <c r="I74"/>
  <c r="G74"/>
  <c r="F74"/>
  <c r="D74"/>
  <c r="C74"/>
  <c r="B74"/>
  <c r="I73"/>
  <c r="G73"/>
  <c r="F73"/>
  <c r="D73"/>
  <c r="C73"/>
  <c r="B73"/>
  <c r="I72"/>
  <c r="G72"/>
  <c r="F72"/>
  <c r="D72"/>
  <c r="C72"/>
  <c r="B72"/>
  <c r="I71"/>
  <c r="G71"/>
  <c r="F71"/>
  <c r="D71"/>
  <c r="C71"/>
  <c r="B71"/>
  <c r="I70"/>
  <c r="G70"/>
  <c r="F70"/>
  <c r="D70"/>
  <c r="C70"/>
  <c r="B70"/>
  <c r="G69"/>
  <c r="G68"/>
  <c r="G67"/>
  <c r="J68"/>
  <c r="J67"/>
  <c r="E68"/>
  <c r="E67"/>
  <c r="BC32" i="1"/>
  <c r="J68" i="5" s="1"/>
  <c r="BS32" i="1"/>
  <c r="BB32"/>
  <c r="J67" i="5" s="1"/>
  <c r="BA32" i="1"/>
  <c r="I62" i="6"/>
  <c r="F65"/>
  <c r="F64"/>
  <c r="F63"/>
  <c r="F62"/>
  <c r="C61"/>
  <c r="I32" i="1"/>
  <c r="D61" i="6"/>
  <c r="B61"/>
  <c r="I60"/>
  <c r="G60"/>
  <c r="F60"/>
  <c r="D60"/>
  <c r="C60"/>
  <c r="B60"/>
  <c r="I59"/>
  <c r="G59"/>
  <c r="F59"/>
  <c r="D59"/>
  <c r="C59"/>
  <c r="B59"/>
  <c r="I58"/>
  <c r="G58"/>
  <c r="F58"/>
  <c r="D58"/>
  <c r="C58"/>
  <c r="B58"/>
  <c r="I57"/>
  <c r="G57"/>
  <c r="F57"/>
  <c r="D57"/>
  <c r="C57"/>
  <c r="B57"/>
  <c r="I56"/>
  <c r="G56"/>
  <c r="F56"/>
  <c r="D56"/>
  <c r="C56"/>
  <c r="B56"/>
  <c r="I55"/>
  <c r="G55"/>
  <c r="F55"/>
  <c r="D55"/>
  <c r="C55"/>
  <c r="B55"/>
  <c r="I54"/>
  <c r="G54"/>
  <c r="F54"/>
  <c r="D54"/>
  <c r="C54"/>
  <c r="B54"/>
  <c r="G53"/>
  <c r="G52"/>
  <c r="G51"/>
  <c r="J52"/>
  <c r="J51"/>
  <c r="E52"/>
  <c r="E51"/>
  <c r="BC31" i="1"/>
  <c r="BS31"/>
  <c r="BB31"/>
  <c r="BA31"/>
  <c r="I46" i="6"/>
  <c r="F49"/>
  <c r="F48"/>
  <c r="F47"/>
  <c r="F46"/>
  <c r="C45"/>
  <c r="I31" i="1"/>
  <c r="D45" i="6"/>
  <c r="B45"/>
  <c r="I44"/>
  <c r="G44"/>
  <c r="F44"/>
  <c r="D44"/>
  <c r="C44"/>
  <c r="B44"/>
  <c r="G43"/>
  <c r="G42"/>
  <c r="G41"/>
  <c r="J42"/>
  <c r="J41"/>
  <c r="E42"/>
  <c r="E41"/>
  <c r="BC30" i="1"/>
  <c r="BS30"/>
  <c r="BB30"/>
  <c r="BA30"/>
  <c r="I36" i="6"/>
  <c r="F39"/>
  <c r="F38"/>
  <c r="F37"/>
  <c r="F36"/>
  <c r="C35"/>
  <c r="I30" i="1"/>
  <c r="D35" i="6"/>
  <c r="B35"/>
  <c r="C33"/>
  <c r="C435" i="5"/>
  <c r="B435"/>
  <c r="C432"/>
  <c r="B432"/>
  <c r="B425"/>
  <c r="B424"/>
  <c r="B423"/>
  <c r="B422"/>
  <c r="B421"/>
  <c r="B420"/>
  <c r="B419"/>
  <c r="B418"/>
  <c r="B417"/>
  <c r="B416"/>
  <c r="B415"/>
  <c r="B414"/>
  <c r="B413"/>
  <c r="B408"/>
  <c r="B407"/>
  <c r="B406"/>
  <c r="B405"/>
  <c r="B404"/>
  <c r="B403"/>
  <c r="B402"/>
  <c r="G398"/>
  <c r="G397"/>
  <c r="G396"/>
  <c r="J397"/>
  <c r="J396"/>
  <c r="E397"/>
  <c r="E396"/>
  <c r="I391"/>
  <c r="F394"/>
  <c r="F393"/>
  <c r="F392"/>
  <c r="F391"/>
  <c r="C390"/>
  <c r="B390"/>
  <c r="D390"/>
  <c r="A390"/>
  <c r="G389"/>
  <c r="G388"/>
  <c r="G387"/>
  <c r="J388"/>
  <c r="J387"/>
  <c r="E388"/>
  <c r="E387"/>
  <c r="I382"/>
  <c r="F385"/>
  <c r="F384"/>
  <c r="F383"/>
  <c r="F382"/>
  <c r="C381"/>
  <c r="B381"/>
  <c r="D381"/>
  <c r="A381"/>
  <c r="G380"/>
  <c r="G379"/>
  <c r="G378"/>
  <c r="J379"/>
  <c r="J378"/>
  <c r="E379"/>
  <c r="E378"/>
  <c r="I373"/>
  <c r="F376"/>
  <c r="F375"/>
  <c r="F374"/>
  <c r="F373"/>
  <c r="C372"/>
  <c r="B372"/>
  <c r="D372"/>
  <c r="A372"/>
  <c r="G371"/>
  <c r="G370"/>
  <c r="G369"/>
  <c r="J370"/>
  <c r="J369"/>
  <c r="E370"/>
  <c r="E369"/>
  <c r="I364"/>
  <c r="F367"/>
  <c r="F366"/>
  <c r="F365"/>
  <c r="F364"/>
  <c r="C363"/>
  <c r="B363"/>
  <c r="D363"/>
  <c r="A363"/>
  <c r="G362"/>
  <c r="G361"/>
  <c r="G360"/>
  <c r="J361"/>
  <c r="J360"/>
  <c r="E361"/>
  <c r="E360"/>
  <c r="I355"/>
  <c r="F358"/>
  <c r="F357"/>
  <c r="F356"/>
  <c r="F355"/>
  <c r="C354"/>
  <c r="B354"/>
  <c r="D354"/>
  <c r="A354"/>
  <c r="C352"/>
  <c r="B350"/>
  <c r="B349"/>
  <c r="B348"/>
  <c r="I344"/>
  <c r="F344"/>
  <c r="C344"/>
  <c r="B344"/>
  <c r="D344"/>
  <c r="A344"/>
  <c r="I343"/>
  <c r="F343"/>
  <c r="C343"/>
  <c r="B343"/>
  <c r="D343"/>
  <c r="A343"/>
  <c r="I342"/>
  <c r="F342"/>
  <c r="C342"/>
  <c r="B342"/>
  <c r="D342"/>
  <c r="A342"/>
  <c r="I341"/>
  <c r="F341"/>
  <c r="C341"/>
  <c r="B341"/>
  <c r="D341"/>
  <c r="A341"/>
  <c r="C339"/>
  <c r="B337"/>
  <c r="B336"/>
  <c r="B335"/>
  <c r="B334"/>
  <c r="I330"/>
  <c r="F330"/>
  <c r="C330"/>
  <c r="B330"/>
  <c r="D330"/>
  <c r="A330"/>
  <c r="I329"/>
  <c r="F329"/>
  <c r="C329"/>
  <c r="B329"/>
  <c r="D329"/>
  <c r="A329"/>
  <c r="I328"/>
  <c r="F328"/>
  <c r="C328"/>
  <c r="B328"/>
  <c r="D328"/>
  <c r="A328"/>
  <c r="C326"/>
  <c r="B324"/>
  <c r="B323"/>
  <c r="B322"/>
  <c r="B321"/>
  <c r="B320"/>
  <c r="B319"/>
  <c r="I315"/>
  <c r="G315"/>
  <c r="F315"/>
  <c r="D315"/>
  <c r="C315"/>
  <c r="B315"/>
  <c r="I314"/>
  <c r="G314"/>
  <c r="F314"/>
  <c r="D314"/>
  <c r="C314"/>
  <c r="B314"/>
  <c r="I313"/>
  <c r="G313"/>
  <c r="F313"/>
  <c r="D313"/>
  <c r="C313"/>
  <c r="B313"/>
  <c r="G312"/>
  <c r="G311"/>
  <c r="G310"/>
  <c r="J311"/>
  <c r="J310"/>
  <c r="E311"/>
  <c r="E310"/>
  <c r="I305"/>
  <c r="F308"/>
  <c r="F307"/>
  <c r="F306"/>
  <c r="F305"/>
  <c r="C304"/>
  <c r="B304"/>
  <c r="H315"/>
  <c r="D304"/>
  <c r="A304"/>
  <c r="I303"/>
  <c r="G303"/>
  <c r="F303"/>
  <c r="D303"/>
  <c r="C303"/>
  <c r="B303"/>
  <c r="I302"/>
  <c r="G302"/>
  <c r="F302"/>
  <c r="D302"/>
  <c r="C302"/>
  <c r="B302"/>
  <c r="G301"/>
  <c r="G300"/>
  <c r="G299"/>
  <c r="J300"/>
  <c r="J299"/>
  <c r="E300"/>
  <c r="E299"/>
  <c r="I294"/>
  <c r="F297"/>
  <c r="F296"/>
  <c r="F295"/>
  <c r="F294"/>
  <c r="C293"/>
  <c r="B293"/>
  <c r="E303"/>
  <c r="D293"/>
  <c r="A293"/>
  <c r="I292"/>
  <c r="G292"/>
  <c r="F292"/>
  <c r="D292"/>
  <c r="C292"/>
  <c r="B292"/>
  <c r="I291"/>
  <c r="G291"/>
  <c r="F291"/>
  <c r="D291"/>
  <c r="C291"/>
  <c r="B291"/>
  <c r="G290"/>
  <c r="G289"/>
  <c r="G288"/>
  <c r="J289"/>
  <c r="J288"/>
  <c r="E289"/>
  <c r="E288"/>
  <c r="I283"/>
  <c r="F286"/>
  <c r="F285"/>
  <c r="F284"/>
  <c r="F283"/>
  <c r="C282"/>
  <c r="B282"/>
  <c r="H292"/>
  <c r="D282"/>
  <c r="A282"/>
  <c r="I281"/>
  <c r="G281"/>
  <c r="F281"/>
  <c r="D281"/>
  <c r="C281"/>
  <c r="B281"/>
  <c r="I280"/>
  <c r="G280"/>
  <c r="F280"/>
  <c r="D280"/>
  <c r="C280"/>
  <c r="B280"/>
  <c r="G279"/>
  <c r="G278"/>
  <c r="G277"/>
  <c r="J278"/>
  <c r="J277"/>
  <c r="E278"/>
  <c r="E277"/>
  <c r="J281"/>
  <c r="I272"/>
  <c r="F275"/>
  <c r="F274"/>
  <c r="F273"/>
  <c r="F272"/>
  <c r="C271"/>
  <c r="B271"/>
  <c r="D271"/>
  <c r="A271"/>
  <c r="I270"/>
  <c r="G270"/>
  <c r="F270"/>
  <c r="D270"/>
  <c r="C270"/>
  <c r="B270"/>
  <c r="I269"/>
  <c r="G269"/>
  <c r="F269"/>
  <c r="D269"/>
  <c r="C269"/>
  <c r="B269"/>
  <c r="G268"/>
  <c r="G267"/>
  <c r="G266"/>
  <c r="J267"/>
  <c r="J266"/>
  <c r="E267"/>
  <c r="E266"/>
  <c r="I261"/>
  <c r="F264"/>
  <c r="F263"/>
  <c r="F262"/>
  <c r="F261"/>
  <c r="C260"/>
  <c r="B260"/>
  <c r="D260"/>
  <c r="A260"/>
  <c r="I259"/>
  <c r="G259"/>
  <c r="F259"/>
  <c r="D259"/>
  <c r="C259"/>
  <c r="B259"/>
  <c r="I258"/>
  <c r="G258"/>
  <c r="F258"/>
  <c r="D258"/>
  <c r="C258"/>
  <c r="B258"/>
  <c r="G257"/>
  <c r="G256"/>
  <c r="G255"/>
  <c r="J256"/>
  <c r="J255"/>
  <c r="E256"/>
  <c r="E255"/>
  <c r="J259"/>
  <c r="I250"/>
  <c r="F253"/>
  <c r="F252"/>
  <c r="F251"/>
  <c r="F250"/>
  <c r="C249"/>
  <c r="B249"/>
  <c r="D249"/>
  <c r="A249"/>
  <c r="I248"/>
  <c r="G248"/>
  <c r="F248"/>
  <c r="D248"/>
  <c r="C248"/>
  <c r="B248"/>
  <c r="I247"/>
  <c r="G247"/>
  <c r="F247"/>
  <c r="D247"/>
  <c r="C247"/>
  <c r="B247"/>
  <c r="G246"/>
  <c r="G245"/>
  <c r="G244"/>
  <c r="J245"/>
  <c r="J244"/>
  <c r="E245"/>
  <c r="E244"/>
  <c r="I239"/>
  <c r="F242"/>
  <c r="F241"/>
  <c r="F240"/>
  <c r="F239"/>
  <c r="C238"/>
  <c r="B238"/>
  <c r="E248"/>
  <c r="D238"/>
  <c r="A238"/>
  <c r="I237"/>
  <c r="G237"/>
  <c r="F237"/>
  <c r="D237"/>
  <c r="C237"/>
  <c r="B237"/>
  <c r="I236"/>
  <c r="G236"/>
  <c r="F236"/>
  <c r="D236"/>
  <c r="C236"/>
  <c r="B236"/>
  <c r="G235"/>
  <c r="G234"/>
  <c r="G233"/>
  <c r="J234"/>
  <c r="J233"/>
  <c r="E234"/>
  <c r="E233"/>
  <c r="I228"/>
  <c r="F231"/>
  <c r="F230"/>
  <c r="F229"/>
  <c r="F228"/>
  <c r="C227"/>
  <c r="B227"/>
  <c r="D227"/>
  <c r="A227"/>
  <c r="I226"/>
  <c r="G226"/>
  <c r="F226"/>
  <c r="D226"/>
  <c r="C226"/>
  <c r="B226"/>
  <c r="I225"/>
  <c r="G225"/>
  <c r="F225"/>
  <c r="D225"/>
  <c r="C225"/>
  <c r="B225"/>
  <c r="G224"/>
  <c r="G223"/>
  <c r="G222"/>
  <c r="J223"/>
  <c r="J222"/>
  <c r="E223"/>
  <c r="E222"/>
  <c r="I217"/>
  <c r="F220"/>
  <c r="F219"/>
  <c r="F218"/>
  <c r="F217"/>
  <c r="C216"/>
  <c r="B216"/>
  <c r="E226"/>
  <c r="D216"/>
  <c r="A216"/>
  <c r="C214"/>
  <c r="B212"/>
  <c r="B211"/>
  <c r="B210"/>
  <c r="B209"/>
  <c r="B208"/>
  <c r="B207"/>
  <c r="B206"/>
  <c r="B205"/>
  <c r="B204"/>
  <c r="B203"/>
  <c r="I199"/>
  <c r="G199"/>
  <c r="F199"/>
  <c r="D199"/>
  <c r="C199"/>
  <c r="B199"/>
  <c r="I198"/>
  <c r="G198"/>
  <c r="F198"/>
  <c r="D198"/>
  <c r="C198"/>
  <c r="B198"/>
  <c r="I197"/>
  <c r="G197"/>
  <c r="F197"/>
  <c r="D197"/>
  <c r="C197"/>
  <c r="B197"/>
  <c r="I196"/>
  <c r="G196"/>
  <c r="F196"/>
  <c r="D196"/>
  <c r="C196"/>
  <c r="B196"/>
  <c r="I195"/>
  <c r="G195"/>
  <c r="F195"/>
  <c r="D195"/>
  <c r="C195"/>
  <c r="B195"/>
  <c r="I194"/>
  <c r="G194"/>
  <c r="F194"/>
  <c r="D194"/>
  <c r="C194"/>
  <c r="B194"/>
  <c r="I193"/>
  <c r="G193"/>
  <c r="F193"/>
  <c r="D193"/>
  <c r="C193"/>
  <c r="B193"/>
  <c r="I192"/>
  <c r="G192"/>
  <c r="F192"/>
  <c r="D192"/>
  <c r="C192"/>
  <c r="B192"/>
  <c r="I191"/>
  <c r="G191"/>
  <c r="F191"/>
  <c r="D191"/>
  <c r="C191"/>
  <c r="B191"/>
  <c r="I190"/>
  <c r="G190"/>
  <c r="F190"/>
  <c r="D190"/>
  <c r="C190"/>
  <c r="B190"/>
  <c r="I189"/>
  <c r="G189"/>
  <c r="F189"/>
  <c r="D189"/>
  <c r="C189"/>
  <c r="B189"/>
  <c r="I188"/>
  <c r="G188"/>
  <c r="F188"/>
  <c r="D188"/>
  <c r="C188"/>
  <c r="B188"/>
  <c r="I187"/>
  <c r="G187"/>
  <c r="F187"/>
  <c r="D187"/>
  <c r="C187"/>
  <c r="B187"/>
  <c r="I186"/>
  <c r="G186"/>
  <c r="F186"/>
  <c r="D186"/>
  <c r="C186"/>
  <c r="B186"/>
  <c r="I185"/>
  <c r="G185"/>
  <c r="F185"/>
  <c r="D185"/>
  <c r="C185"/>
  <c r="B185"/>
  <c r="I184"/>
  <c r="G184"/>
  <c r="F184"/>
  <c r="D184"/>
  <c r="C184"/>
  <c r="B184"/>
  <c r="I183"/>
  <c r="G183"/>
  <c r="F183"/>
  <c r="D183"/>
  <c r="C183"/>
  <c r="B183"/>
  <c r="I182"/>
  <c r="G182"/>
  <c r="F182"/>
  <c r="D182"/>
  <c r="C182"/>
  <c r="B182"/>
  <c r="I181"/>
  <c r="G181"/>
  <c r="F181"/>
  <c r="D181"/>
  <c r="C181"/>
  <c r="B181"/>
  <c r="I180"/>
  <c r="G180"/>
  <c r="F180"/>
  <c r="D180"/>
  <c r="C180"/>
  <c r="B180"/>
  <c r="I179"/>
  <c r="G179"/>
  <c r="F179"/>
  <c r="D179"/>
  <c r="C179"/>
  <c r="B179"/>
  <c r="I178"/>
  <c r="G178"/>
  <c r="F178"/>
  <c r="D178"/>
  <c r="C178"/>
  <c r="B178"/>
  <c r="I177"/>
  <c r="G177"/>
  <c r="F177"/>
  <c r="D177"/>
  <c r="C177"/>
  <c r="B177"/>
  <c r="G176"/>
  <c r="G175"/>
  <c r="G174"/>
  <c r="J175"/>
  <c r="J174"/>
  <c r="E175"/>
  <c r="E174"/>
  <c r="J199"/>
  <c r="I169"/>
  <c r="F172"/>
  <c r="F171"/>
  <c r="F170"/>
  <c r="F169"/>
  <c r="C168"/>
  <c r="B168"/>
  <c r="D168"/>
  <c r="A168"/>
  <c r="I167"/>
  <c r="G167"/>
  <c r="F167"/>
  <c r="D167"/>
  <c r="C167"/>
  <c r="B167"/>
  <c r="I166"/>
  <c r="G166"/>
  <c r="F166"/>
  <c r="D166"/>
  <c r="C166"/>
  <c r="B166"/>
  <c r="I165"/>
  <c r="G165"/>
  <c r="F165"/>
  <c r="D165"/>
  <c r="C165"/>
  <c r="B165"/>
  <c r="I164"/>
  <c r="G164"/>
  <c r="F164"/>
  <c r="D164"/>
  <c r="C164"/>
  <c r="B164"/>
  <c r="I163"/>
  <c r="G163"/>
  <c r="F163"/>
  <c r="D163"/>
  <c r="C163"/>
  <c r="B163"/>
  <c r="I162"/>
  <c r="G162"/>
  <c r="F162"/>
  <c r="D162"/>
  <c r="C162"/>
  <c r="B162"/>
  <c r="I161"/>
  <c r="G161"/>
  <c r="F161"/>
  <c r="D161"/>
  <c r="C161"/>
  <c r="B161"/>
  <c r="I160"/>
  <c r="G160"/>
  <c r="F160"/>
  <c r="D160"/>
  <c r="C160"/>
  <c r="B160"/>
  <c r="I159"/>
  <c r="G159"/>
  <c r="F159"/>
  <c r="D159"/>
  <c r="C159"/>
  <c r="B159"/>
  <c r="G158"/>
  <c r="G157"/>
  <c r="G156"/>
  <c r="J157"/>
  <c r="J156"/>
  <c r="E157"/>
  <c r="E156"/>
  <c r="I151"/>
  <c r="F154"/>
  <c r="F153"/>
  <c r="F152"/>
  <c r="F151"/>
  <c r="C150"/>
  <c r="B150"/>
  <c r="D150"/>
  <c r="A150"/>
  <c r="I149"/>
  <c r="G149"/>
  <c r="F149"/>
  <c r="D149"/>
  <c r="C149"/>
  <c r="B149"/>
  <c r="I148"/>
  <c r="G148"/>
  <c r="F148"/>
  <c r="D148"/>
  <c r="C148"/>
  <c r="B148"/>
  <c r="I147"/>
  <c r="G147"/>
  <c r="F147"/>
  <c r="D147"/>
  <c r="C147"/>
  <c r="B147"/>
  <c r="I146"/>
  <c r="G146"/>
  <c r="F146"/>
  <c r="D146"/>
  <c r="C146"/>
  <c r="B146"/>
  <c r="I145"/>
  <c r="G145"/>
  <c r="F145"/>
  <c r="D145"/>
  <c r="C145"/>
  <c r="B145"/>
  <c r="I144"/>
  <c r="G144"/>
  <c r="F144"/>
  <c r="D144"/>
  <c r="C144"/>
  <c r="B144"/>
  <c r="I143"/>
  <c r="G143"/>
  <c r="F143"/>
  <c r="D143"/>
  <c r="C143"/>
  <c r="B143"/>
  <c r="I142"/>
  <c r="G142"/>
  <c r="F142"/>
  <c r="D142"/>
  <c r="C142"/>
  <c r="B142"/>
  <c r="I141"/>
  <c r="G141"/>
  <c r="F141"/>
  <c r="D141"/>
  <c r="C141"/>
  <c r="B141"/>
  <c r="G140"/>
  <c r="G139"/>
  <c r="G138"/>
  <c r="J139"/>
  <c r="J138"/>
  <c r="E139"/>
  <c r="E138"/>
  <c r="J149"/>
  <c r="I133"/>
  <c r="F136"/>
  <c r="F135"/>
  <c r="F134"/>
  <c r="F133"/>
  <c r="C132"/>
  <c r="B132"/>
  <c r="H149"/>
  <c r="D132"/>
  <c r="A132"/>
  <c r="I131"/>
  <c r="G131"/>
  <c r="F131"/>
  <c r="D131"/>
  <c r="C131"/>
  <c r="B131"/>
  <c r="G130"/>
  <c r="G129"/>
  <c r="G128"/>
  <c r="J129"/>
  <c r="J128"/>
  <c r="E129"/>
  <c r="E128"/>
  <c r="I123"/>
  <c r="F126"/>
  <c r="F125"/>
  <c r="F124"/>
  <c r="F123"/>
  <c r="C122"/>
  <c r="B122"/>
  <c r="E131"/>
  <c r="D122"/>
  <c r="A122"/>
  <c r="I121"/>
  <c r="G121"/>
  <c r="F121"/>
  <c r="D121"/>
  <c r="C121"/>
  <c r="B121"/>
  <c r="G120"/>
  <c r="G119"/>
  <c r="G118"/>
  <c r="J119"/>
  <c r="J118"/>
  <c r="E119"/>
  <c r="E118"/>
  <c r="I113"/>
  <c r="F116"/>
  <c r="F115"/>
  <c r="F114"/>
  <c r="F113"/>
  <c r="C112"/>
  <c r="B112"/>
  <c r="D112"/>
  <c r="A112"/>
  <c r="I111"/>
  <c r="G111"/>
  <c r="F111"/>
  <c r="D111"/>
  <c r="C111"/>
  <c r="B111"/>
  <c r="I110"/>
  <c r="G110"/>
  <c r="F110"/>
  <c r="D110"/>
  <c r="C110"/>
  <c r="B110"/>
  <c r="I109"/>
  <c r="G109"/>
  <c r="F109"/>
  <c r="D109"/>
  <c r="C109"/>
  <c r="B109"/>
  <c r="I108"/>
  <c r="G108"/>
  <c r="F108"/>
  <c r="D108"/>
  <c r="C108"/>
  <c r="B108"/>
  <c r="G107"/>
  <c r="G106"/>
  <c r="G105"/>
  <c r="J106"/>
  <c r="J105"/>
  <c r="E106"/>
  <c r="E105"/>
  <c r="I100"/>
  <c r="F103"/>
  <c r="F102"/>
  <c r="F101"/>
  <c r="F100"/>
  <c r="C99"/>
  <c r="B99"/>
  <c r="D99"/>
  <c r="A99"/>
  <c r="I98"/>
  <c r="G98"/>
  <c r="F98"/>
  <c r="D98"/>
  <c r="C98"/>
  <c r="B98"/>
  <c r="I97"/>
  <c r="G97"/>
  <c r="F97"/>
  <c r="D97"/>
  <c r="C97"/>
  <c r="B97"/>
  <c r="I96"/>
  <c r="G96"/>
  <c r="F96"/>
  <c r="D96"/>
  <c r="C96"/>
  <c r="B96"/>
  <c r="I95"/>
  <c r="G95"/>
  <c r="F95"/>
  <c r="D95"/>
  <c r="C95"/>
  <c r="B95"/>
  <c r="I94"/>
  <c r="G94"/>
  <c r="F94"/>
  <c r="D94"/>
  <c r="C94"/>
  <c r="B94"/>
  <c r="I93"/>
  <c r="G93"/>
  <c r="F93"/>
  <c r="D93"/>
  <c r="C93"/>
  <c r="B93"/>
  <c r="G92"/>
  <c r="G91"/>
  <c r="G90"/>
  <c r="J91"/>
  <c r="J90"/>
  <c r="E91"/>
  <c r="E90"/>
  <c r="J97"/>
  <c r="I85"/>
  <c r="F88"/>
  <c r="F87"/>
  <c r="F86"/>
  <c r="F85"/>
  <c r="C84"/>
  <c r="B84"/>
  <c r="H98"/>
  <c r="D84"/>
  <c r="A84"/>
  <c r="I83"/>
  <c r="G83"/>
  <c r="F83"/>
  <c r="D83"/>
  <c r="C83"/>
  <c r="B83"/>
  <c r="I82"/>
  <c r="G82"/>
  <c r="F82"/>
  <c r="D82"/>
  <c r="C82"/>
  <c r="B82"/>
  <c r="I81"/>
  <c r="G81"/>
  <c r="F81"/>
  <c r="D81"/>
  <c r="C81"/>
  <c r="B81"/>
  <c r="I80"/>
  <c r="G80"/>
  <c r="F80"/>
  <c r="D80"/>
  <c r="C80"/>
  <c r="B80"/>
  <c r="I79"/>
  <c r="G79"/>
  <c r="F79"/>
  <c r="D79"/>
  <c r="C79"/>
  <c r="B79"/>
  <c r="G78"/>
  <c r="G77"/>
  <c r="G76"/>
  <c r="J77"/>
  <c r="J76"/>
  <c r="E77"/>
  <c r="E76"/>
  <c r="I71"/>
  <c r="F74"/>
  <c r="F73"/>
  <c r="F72"/>
  <c r="F71"/>
  <c r="C70"/>
  <c r="B70"/>
  <c r="E83"/>
  <c r="D70"/>
  <c r="A70"/>
  <c r="I69"/>
  <c r="G69"/>
  <c r="F69"/>
  <c r="D69"/>
  <c r="C69"/>
  <c r="B69"/>
  <c r="I68"/>
  <c r="G68"/>
  <c r="F68"/>
  <c r="D68"/>
  <c r="C68"/>
  <c r="B68"/>
  <c r="I67"/>
  <c r="G67"/>
  <c r="F67"/>
  <c r="D67"/>
  <c r="C67"/>
  <c r="B67"/>
  <c r="I66"/>
  <c r="G66"/>
  <c r="F66"/>
  <c r="D66"/>
  <c r="C66"/>
  <c r="B66"/>
  <c r="I65"/>
  <c r="G65"/>
  <c r="F65"/>
  <c r="D65"/>
  <c r="C65"/>
  <c r="B65"/>
  <c r="I64"/>
  <c r="G64"/>
  <c r="F64"/>
  <c r="D64"/>
  <c r="C64"/>
  <c r="B64"/>
  <c r="G63"/>
  <c r="G62"/>
  <c r="G61"/>
  <c r="J62"/>
  <c r="J61"/>
  <c r="E62"/>
  <c r="E61"/>
  <c r="J69"/>
  <c r="I56"/>
  <c r="F59"/>
  <c r="F58"/>
  <c r="F57"/>
  <c r="F56"/>
  <c r="C55"/>
  <c r="B55"/>
  <c r="D55"/>
  <c r="A55"/>
  <c r="I54"/>
  <c r="G54"/>
  <c r="F54"/>
  <c r="D54"/>
  <c r="C54"/>
  <c r="B54"/>
  <c r="I53"/>
  <c r="G53"/>
  <c r="F53"/>
  <c r="D53"/>
  <c r="C53"/>
  <c r="B53"/>
  <c r="I52"/>
  <c r="G52"/>
  <c r="F52"/>
  <c r="D52"/>
  <c r="C52"/>
  <c r="B52"/>
  <c r="I51"/>
  <c r="G51"/>
  <c r="F51"/>
  <c r="D51"/>
  <c r="C51"/>
  <c r="B51"/>
  <c r="I50"/>
  <c r="G50"/>
  <c r="F50"/>
  <c r="D50"/>
  <c r="C50"/>
  <c r="B50"/>
  <c r="I49"/>
  <c r="G49"/>
  <c r="F49"/>
  <c r="D49"/>
  <c r="C49"/>
  <c r="B49"/>
  <c r="I48"/>
  <c r="G48"/>
  <c r="F48"/>
  <c r="D48"/>
  <c r="C48"/>
  <c r="B48"/>
  <c r="G47"/>
  <c r="G46"/>
  <c r="G45"/>
  <c r="J46"/>
  <c r="J45"/>
  <c r="E46"/>
  <c r="E45"/>
  <c r="I40"/>
  <c r="F43"/>
  <c r="F42"/>
  <c r="F41"/>
  <c r="F40"/>
  <c r="C39"/>
  <c r="B39"/>
  <c r="D39"/>
  <c r="A39"/>
  <c r="I38"/>
  <c r="G38"/>
  <c r="F38"/>
  <c r="D38"/>
  <c r="C38"/>
  <c r="B38"/>
  <c r="G37"/>
  <c r="G36"/>
  <c r="G35"/>
  <c r="J36"/>
  <c r="J35"/>
  <c r="E36"/>
  <c r="E35"/>
  <c r="I30"/>
  <c r="F33"/>
  <c r="F32"/>
  <c r="F31"/>
  <c r="F30"/>
  <c r="C29"/>
  <c r="B29"/>
  <c r="D29"/>
  <c r="A29"/>
  <c r="C27"/>
  <c r="A19"/>
  <c r="A12"/>
  <c r="A4"/>
  <c r="A3"/>
  <c r="AI149" i="1"/>
  <c r="CW149"/>
  <c r="V149" s="1"/>
  <c r="AH149"/>
  <c r="E401" i="6" s="1"/>
  <c r="AI148" i="1"/>
  <c r="CW148" s="1"/>
  <c r="AH148"/>
  <c r="E386" i="5" s="1"/>
  <c r="AI147" i="1"/>
  <c r="CW147" s="1"/>
  <c r="AH147"/>
  <c r="E377" i="5" s="1"/>
  <c r="AI146" i="1"/>
  <c r="CW146"/>
  <c r="V146" s="1"/>
  <c r="AH146"/>
  <c r="E368" i="5" s="1"/>
  <c r="AI145" i="1"/>
  <c r="CW145"/>
  <c r="V145" s="1"/>
  <c r="AH145"/>
  <c r="E359" i="5" s="1"/>
  <c r="AI122" i="1"/>
  <c r="CW122"/>
  <c r="AH122"/>
  <c r="CV122"/>
  <c r="AI121"/>
  <c r="CW121" s="1"/>
  <c r="AH121"/>
  <c r="CV121" s="1"/>
  <c r="U121" s="1"/>
  <c r="AI120"/>
  <c r="CW120" s="1"/>
  <c r="AH120"/>
  <c r="CV120" s="1"/>
  <c r="U120" s="1"/>
  <c r="AI119"/>
  <c r="CW119" s="1"/>
  <c r="V119" s="1"/>
  <c r="AH119"/>
  <c r="CV119"/>
  <c r="AI96"/>
  <c r="CW96" s="1"/>
  <c r="V96" s="1"/>
  <c r="AH96"/>
  <c r="CV96"/>
  <c r="AI95"/>
  <c r="CW95"/>
  <c r="AH95"/>
  <c r="CV95"/>
  <c r="AI94"/>
  <c r="CW94"/>
  <c r="AH94"/>
  <c r="CV94"/>
  <c r="U94" s="1"/>
  <c r="AI71"/>
  <c r="CW71" s="1"/>
  <c r="V71" s="1"/>
  <c r="AH71"/>
  <c r="E315" i="6" s="1"/>
  <c r="CV71" i="1"/>
  <c r="AI70"/>
  <c r="CW70" s="1"/>
  <c r="AH70"/>
  <c r="AI69"/>
  <c r="CW69" s="1"/>
  <c r="AH69"/>
  <c r="AI68"/>
  <c r="CW68" s="1"/>
  <c r="AH68"/>
  <c r="AI67"/>
  <c r="CW67"/>
  <c r="AH67"/>
  <c r="E271" i="6" s="1"/>
  <c r="CV67" i="1"/>
  <c r="U67" s="1"/>
  <c r="L271" i="6" s="1"/>
  <c r="AI66" i="1"/>
  <c r="CW66"/>
  <c r="AH66"/>
  <c r="CV66"/>
  <c r="U66" s="1"/>
  <c r="AI65"/>
  <c r="CW65" s="1"/>
  <c r="V65" s="1"/>
  <c r="AH65"/>
  <c r="CV65"/>
  <c r="AI64"/>
  <c r="CW64" s="1"/>
  <c r="V64" s="1"/>
  <c r="AH64"/>
  <c r="AI63"/>
  <c r="CW63"/>
  <c r="AH63"/>
  <c r="CV63"/>
  <c r="U63" s="1"/>
  <c r="L224" i="5" s="1"/>
  <c r="AI40" i="1"/>
  <c r="CW40"/>
  <c r="V40" s="1"/>
  <c r="AH40"/>
  <c r="AI39"/>
  <c r="CW39" s="1"/>
  <c r="AH39"/>
  <c r="AI38"/>
  <c r="CW38" s="1"/>
  <c r="AH38"/>
  <c r="AI37"/>
  <c r="CW37" s="1"/>
  <c r="V37" s="1"/>
  <c r="AH37"/>
  <c r="AI36"/>
  <c r="CW36" s="1"/>
  <c r="AH36"/>
  <c r="AI35"/>
  <c r="CW35"/>
  <c r="AH35"/>
  <c r="CV35"/>
  <c r="AI34"/>
  <c r="CW34"/>
  <c r="AH34"/>
  <c r="CV34"/>
  <c r="AI33"/>
  <c r="CW33"/>
  <c r="AH33"/>
  <c r="CV33"/>
  <c r="AI32"/>
  <c r="CW32" s="1"/>
  <c r="V32" s="1"/>
  <c r="AH32"/>
  <c r="CV32"/>
  <c r="AI31"/>
  <c r="CW31"/>
  <c r="AH31"/>
  <c r="CV31"/>
  <c r="U31" s="1"/>
  <c r="L44" i="5" s="1"/>
  <c r="AI30" i="1"/>
  <c r="CW30"/>
  <c r="AH30"/>
  <c r="CV30"/>
  <c r="A1" i="3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1" i="2"/>
  <c r="A2"/>
  <c r="A3"/>
  <c r="A4"/>
  <c r="A5"/>
  <c r="A6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56"/>
  <c r="A57"/>
  <c r="A58"/>
  <c r="A59"/>
  <c r="A60"/>
  <c r="A61"/>
  <c r="A62"/>
  <c r="A63"/>
  <c r="A64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D12" i="1"/>
  <c r="E18"/>
  <c r="H18"/>
  <c r="I18"/>
  <c r="J18"/>
  <c r="K18"/>
  <c r="L18"/>
  <c r="M18"/>
  <c r="N18"/>
  <c r="Z18"/>
  <c r="AA18"/>
  <c r="AB18"/>
  <c r="AC18"/>
  <c r="AD18"/>
  <c r="AE18"/>
  <c r="AF18"/>
  <c r="AG18"/>
  <c r="AH18"/>
  <c r="AI18"/>
  <c r="AJ18"/>
  <c r="AK18"/>
  <c r="AL18"/>
  <c r="AM18"/>
  <c r="AO18"/>
  <c r="AQ18"/>
  <c r="D20"/>
  <c r="E22"/>
  <c r="H22"/>
  <c r="I22"/>
  <c r="J22"/>
  <c r="K22"/>
  <c r="L22"/>
  <c r="M22"/>
  <c r="N22"/>
  <c r="Z22"/>
  <c r="AA22"/>
  <c r="AB22"/>
  <c r="AC22"/>
  <c r="AD22"/>
  <c r="AE22"/>
  <c r="AF22"/>
  <c r="AG22"/>
  <c r="AH22"/>
  <c r="AI22"/>
  <c r="AJ22"/>
  <c r="AK22"/>
  <c r="AL22"/>
  <c r="AM22"/>
  <c r="AO22"/>
  <c r="AQ22"/>
  <c r="D26"/>
  <c r="E28"/>
  <c r="H28"/>
  <c r="I28"/>
  <c r="J28"/>
  <c r="K28"/>
  <c r="L28"/>
  <c r="M28"/>
  <c r="N28"/>
  <c r="Z28"/>
  <c r="AA28"/>
  <c r="AM28"/>
  <c r="C30"/>
  <c r="D30"/>
  <c r="AC30"/>
  <c r="CQ30" s="1"/>
  <c r="P30" s="1"/>
  <c r="AD30"/>
  <c r="AE30"/>
  <c r="AF30"/>
  <c r="AG30"/>
  <c r="CU30" s="1"/>
  <c r="T30" s="1"/>
  <c r="AJ30"/>
  <c r="CX30" s="1"/>
  <c r="FR30"/>
  <c r="C31"/>
  <c r="D31"/>
  <c r="AC31"/>
  <c r="AD31"/>
  <c r="AE31"/>
  <c r="AF31"/>
  <c r="AG31"/>
  <c r="CU31" s="1"/>
  <c r="T31" s="1"/>
  <c r="AJ31"/>
  <c r="CX31" s="1"/>
  <c r="W31" s="1"/>
  <c r="FR31"/>
  <c r="C32"/>
  <c r="D32"/>
  <c r="AC32"/>
  <c r="AD32"/>
  <c r="AE32"/>
  <c r="AF32"/>
  <c r="AG32"/>
  <c r="CU32" s="1"/>
  <c r="T32" s="1"/>
  <c r="AJ32"/>
  <c r="CX32" s="1"/>
  <c r="FR32"/>
  <c r="C33"/>
  <c r="D33"/>
  <c r="AC33"/>
  <c r="CQ33" s="1"/>
  <c r="AD33"/>
  <c r="AE33"/>
  <c r="AF33"/>
  <c r="AG33"/>
  <c r="CU33" s="1"/>
  <c r="AJ33"/>
  <c r="CX33" s="1"/>
  <c r="FR33"/>
  <c r="C34"/>
  <c r="D34"/>
  <c r="AC34"/>
  <c r="G94" i="6" s="1"/>
  <c r="AD34" i="1"/>
  <c r="AE34"/>
  <c r="AF34"/>
  <c r="AG34"/>
  <c r="CU34" s="1"/>
  <c r="T34" s="1"/>
  <c r="AJ34"/>
  <c r="CX34" s="1"/>
  <c r="FR34"/>
  <c r="C35"/>
  <c r="D35"/>
  <c r="AC35"/>
  <c r="AD35"/>
  <c r="AE35"/>
  <c r="AF35"/>
  <c r="AG35"/>
  <c r="CU35" s="1"/>
  <c r="AJ35"/>
  <c r="CX35" s="1"/>
  <c r="FR35"/>
  <c r="C36"/>
  <c r="D36"/>
  <c r="AC36"/>
  <c r="AD36"/>
  <c r="AE36"/>
  <c r="AF36"/>
  <c r="AG36"/>
  <c r="CU36" s="1"/>
  <c r="AJ36"/>
  <c r="CX36" s="1"/>
  <c r="FR36"/>
  <c r="C37"/>
  <c r="D37"/>
  <c r="AC37"/>
  <c r="AD37"/>
  <c r="AE37"/>
  <c r="AF37"/>
  <c r="AG37"/>
  <c r="CU37" s="1"/>
  <c r="AJ37"/>
  <c r="CX37" s="1"/>
  <c r="FR37"/>
  <c r="C38"/>
  <c r="D38"/>
  <c r="AC38"/>
  <c r="AD38"/>
  <c r="AE38"/>
  <c r="AF38"/>
  <c r="AG38"/>
  <c r="CU38" s="1"/>
  <c r="AJ38"/>
  <c r="CX38" s="1"/>
  <c r="FR38"/>
  <c r="C39"/>
  <c r="D39"/>
  <c r="AC39"/>
  <c r="AD39"/>
  <c r="AE39"/>
  <c r="AF39"/>
  <c r="AG39"/>
  <c r="CU39" s="1"/>
  <c r="T39" s="1"/>
  <c r="AJ39"/>
  <c r="CX39" s="1"/>
  <c r="W39" s="1"/>
  <c r="FR39"/>
  <c r="C40"/>
  <c r="D40"/>
  <c r="AC40"/>
  <c r="AD40"/>
  <c r="AE40"/>
  <c r="AF40"/>
  <c r="AG40"/>
  <c r="CU40" s="1"/>
  <c r="AJ40"/>
  <c r="CX40" s="1"/>
  <c r="FR40"/>
  <c r="B42"/>
  <c r="B28" s="1"/>
  <c r="C42"/>
  <c r="C28" s="1"/>
  <c r="D42"/>
  <c r="D28" s="1"/>
  <c r="F42"/>
  <c r="F28" s="1"/>
  <c r="G42"/>
  <c r="G28" s="1"/>
  <c r="AO42"/>
  <c r="AO28" s="1"/>
  <c r="D59"/>
  <c r="E61"/>
  <c r="H61"/>
  <c r="I61"/>
  <c r="J61"/>
  <c r="K61"/>
  <c r="L61"/>
  <c r="M61"/>
  <c r="N61"/>
  <c r="Z61"/>
  <c r="AA61"/>
  <c r="AM61"/>
  <c r="C63"/>
  <c r="D63"/>
  <c r="AC63"/>
  <c r="AD63"/>
  <c r="AE63"/>
  <c r="AF63"/>
  <c r="AG63"/>
  <c r="CU63" s="1"/>
  <c r="T63" s="1"/>
  <c r="AJ63"/>
  <c r="CX63" s="1"/>
  <c r="FR63"/>
  <c r="C64"/>
  <c r="D64"/>
  <c r="AC64"/>
  <c r="AD64"/>
  <c r="AE64"/>
  <c r="AF64"/>
  <c r="AG64"/>
  <c r="CU64" s="1"/>
  <c r="T64" s="1"/>
  <c r="AJ64"/>
  <c r="CX64" s="1"/>
  <c r="FR64"/>
  <c r="C65"/>
  <c r="D65"/>
  <c r="AC65"/>
  <c r="AD65"/>
  <c r="AE65"/>
  <c r="AF65"/>
  <c r="AG65"/>
  <c r="CU65" s="1"/>
  <c r="T65" s="1"/>
  <c r="AJ65"/>
  <c r="CX65" s="1"/>
  <c r="FR65"/>
  <c r="C66"/>
  <c r="D66"/>
  <c r="AC66"/>
  <c r="AD66"/>
  <c r="AE66"/>
  <c r="AF66"/>
  <c r="AG66"/>
  <c r="CU66" s="1"/>
  <c r="T66" s="1"/>
  <c r="AJ66"/>
  <c r="CX66" s="1"/>
  <c r="FR66"/>
  <c r="C67"/>
  <c r="D67"/>
  <c r="AC67"/>
  <c r="AD67"/>
  <c r="AE67"/>
  <c r="AF67"/>
  <c r="AG67"/>
  <c r="CU67" s="1"/>
  <c r="AJ67"/>
  <c r="CX67" s="1"/>
  <c r="T67"/>
  <c r="FR67"/>
  <c r="C68"/>
  <c r="D68"/>
  <c r="AC68"/>
  <c r="AD68"/>
  <c r="AE68"/>
  <c r="AF68"/>
  <c r="AG68"/>
  <c r="CU68" s="1"/>
  <c r="T68" s="1"/>
  <c r="AJ68"/>
  <c r="CX68" s="1"/>
  <c r="FR68"/>
  <c r="C69"/>
  <c r="D69"/>
  <c r="AC69"/>
  <c r="AD69"/>
  <c r="AE69"/>
  <c r="AF69"/>
  <c r="AG69"/>
  <c r="CU69" s="1"/>
  <c r="T69" s="1"/>
  <c r="AJ69"/>
  <c r="CX69" s="1"/>
  <c r="FR69"/>
  <c r="C70"/>
  <c r="D70"/>
  <c r="AC70"/>
  <c r="AD70"/>
  <c r="AE70"/>
  <c r="AF70"/>
  <c r="AG70"/>
  <c r="CU70" s="1"/>
  <c r="AJ70"/>
  <c r="CX70" s="1"/>
  <c r="FR70"/>
  <c r="C71"/>
  <c r="D71"/>
  <c r="AC71"/>
  <c r="AD71"/>
  <c r="AE71"/>
  <c r="AF71"/>
  <c r="AG71"/>
  <c r="CU71" s="1"/>
  <c r="AJ71"/>
  <c r="CX71" s="1"/>
  <c r="FR71"/>
  <c r="B73"/>
  <c r="B61" s="1"/>
  <c r="C73"/>
  <c r="C61" s="1"/>
  <c r="D73"/>
  <c r="D61" s="1"/>
  <c r="F73"/>
  <c r="F61" s="1"/>
  <c r="G73"/>
  <c r="G61" s="1"/>
  <c r="AO73"/>
  <c r="AO61" s="1"/>
  <c r="D90"/>
  <c r="E92"/>
  <c r="H92"/>
  <c r="I92"/>
  <c r="J92"/>
  <c r="K92"/>
  <c r="L92"/>
  <c r="M92"/>
  <c r="N92"/>
  <c r="Z92"/>
  <c r="AA92"/>
  <c r="AM92"/>
  <c r="AC94"/>
  <c r="CQ94" s="1"/>
  <c r="AD94"/>
  <c r="CR94" s="1"/>
  <c r="AE94"/>
  <c r="CS94" s="1"/>
  <c r="AF94"/>
  <c r="CT94" s="1"/>
  <c r="AG94"/>
  <c r="CU94" s="1"/>
  <c r="T94"/>
  <c r="AJ94"/>
  <c r="CX94" s="1"/>
  <c r="Q94"/>
  <c r="AC95"/>
  <c r="CQ95" s="1"/>
  <c r="AB95"/>
  <c r="AD95"/>
  <c r="CR95" s="1"/>
  <c r="AE95"/>
  <c r="CS95" s="1"/>
  <c r="AF95"/>
  <c r="CT95" s="1"/>
  <c r="AG95"/>
  <c r="CU95" s="1"/>
  <c r="AJ95"/>
  <c r="CX95" s="1"/>
  <c r="AC96"/>
  <c r="AB96" s="1"/>
  <c r="AD96"/>
  <c r="CR96" s="1"/>
  <c r="AE96"/>
  <c r="CS96" s="1"/>
  <c r="AF96"/>
  <c r="CT96" s="1"/>
  <c r="AG96"/>
  <c r="CU96" s="1"/>
  <c r="T96"/>
  <c r="AJ96"/>
  <c r="CX96" s="1"/>
  <c r="Q96"/>
  <c r="B98"/>
  <c r="B92"/>
  <c r="C98"/>
  <c r="C92"/>
  <c r="D98"/>
  <c r="D92"/>
  <c r="F98"/>
  <c r="F92"/>
  <c r="G98"/>
  <c r="G92"/>
  <c r="AO98"/>
  <c r="AO92"/>
  <c r="D115"/>
  <c r="E117"/>
  <c r="H117"/>
  <c r="I117"/>
  <c r="J117"/>
  <c r="K117"/>
  <c r="L117"/>
  <c r="M117"/>
  <c r="N117"/>
  <c r="Z117"/>
  <c r="AA117"/>
  <c r="AM117"/>
  <c r="AC119"/>
  <c r="AD119"/>
  <c r="CR119" s="1"/>
  <c r="Q119" s="1"/>
  <c r="AE119"/>
  <c r="CS119" s="1"/>
  <c r="AF119"/>
  <c r="CT119" s="1"/>
  <c r="AG119"/>
  <c r="CU119" s="1"/>
  <c r="T119" s="1"/>
  <c r="AJ119"/>
  <c r="CX119" s="1"/>
  <c r="W119"/>
  <c r="FR119"/>
  <c r="AC120"/>
  <c r="AD120"/>
  <c r="CR120" s="1"/>
  <c r="Q120" s="1"/>
  <c r="AE120"/>
  <c r="CS120" s="1"/>
  <c r="AF120"/>
  <c r="CT120" s="1"/>
  <c r="AG120"/>
  <c r="CU120" s="1"/>
  <c r="AJ120"/>
  <c r="CX120" s="1"/>
  <c r="R120"/>
  <c r="FR120"/>
  <c r="AC121"/>
  <c r="AB121" s="1"/>
  <c r="AD121"/>
  <c r="CR121" s="1"/>
  <c r="Q121"/>
  <c r="AE121"/>
  <c r="CS121" s="1"/>
  <c r="AF121"/>
  <c r="CT121" s="1"/>
  <c r="AG121"/>
  <c r="CU121" s="1"/>
  <c r="AJ121"/>
  <c r="CX121" s="1"/>
  <c r="W121" s="1"/>
  <c r="T121"/>
  <c r="FR121"/>
  <c r="AC122"/>
  <c r="AD122"/>
  <c r="CR122" s="1"/>
  <c r="AE122"/>
  <c r="CS122" s="1"/>
  <c r="R122" s="1"/>
  <c r="AF122"/>
  <c r="CT122" s="1"/>
  <c r="S122"/>
  <c r="AG122"/>
  <c r="CU122" s="1"/>
  <c r="AJ122"/>
  <c r="CX122" s="1"/>
  <c r="FR122"/>
  <c r="B124"/>
  <c r="B117" s="1"/>
  <c r="C124"/>
  <c r="C117" s="1"/>
  <c r="D124"/>
  <c r="D117" s="1"/>
  <c r="F124"/>
  <c r="F117" s="1"/>
  <c r="G124"/>
  <c r="G117" s="1"/>
  <c r="AO124"/>
  <c r="AO117" s="1"/>
  <c r="D141"/>
  <c r="E143"/>
  <c r="H143"/>
  <c r="I143"/>
  <c r="J143"/>
  <c r="K143"/>
  <c r="L143"/>
  <c r="M143"/>
  <c r="N143"/>
  <c r="Z143"/>
  <c r="AA143"/>
  <c r="AM143"/>
  <c r="AC145"/>
  <c r="AD145"/>
  <c r="AE145"/>
  <c r="AF145"/>
  <c r="AG145"/>
  <c r="CU145" s="1"/>
  <c r="AJ145"/>
  <c r="CX145" s="1"/>
  <c r="FR145"/>
  <c r="AC146"/>
  <c r="AD146"/>
  <c r="AE146"/>
  <c r="AF146"/>
  <c r="AG146"/>
  <c r="CU146" s="1"/>
  <c r="AJ146"/>
  <c r="CX146" s="1"/>
  <c r="FR146"/>
  <c r="AC147"/>
  <c r="AB147"/>
  <c r="AD147"/>
  <c r="AE147"/>
  <c r="AF147"/>
  <c r="AG147"/>
  <c r="CU147" s="1"/>
  <c r="T147" s="1"/>
  <c r="AJ147"/>
  <c r="CX147" s="1"/>
  <c r="FR147"/>
  <c r="AC148"/>
  <c r="AD148"/>
  <c r="AE148"/>
  <c r="AF148"/>
  <c r="AG148"/>
  <c r="CU148" s="1"/>
  <c r="T148"/>
  <c r="AJ148"/>
  <c r="CX148" s="1"/>
  <c r="W148"/>
  <c r="FR148"/>
  <c r="AC149"/>
  <c r="AD149"/>
  <c r="AE149"/>
  <c r="AF149"/>
  <c r="AG149"/>
  <c r="CU149" s="1"/>
  <c r="AJ149"/>
  <c r="CX149" s="1"/>
  <c r="W149" s="1"/>
  <c r="FR149"/>
  <c r="B151"/>
  <c r="B143"/>
  <c r="C151"/>
  <c r="C143"/>
  <c r="D151"/>
  <c r="D143"/>
  <c r="F151"/>
  <c r="F143"/>
  <c r="G151"/>
  <c r="G143"/>
  <c r="AO151"/>
  <c r="AO143"/>
  <c r="B168"/>
  <c r="B22"/>
  <c r="C168"/>
  <c r="C22"/>
  <c r="D168"/>
  <c r="D22"/>
  <c r="F168"/>
  <c r="F22"/>
  <c r="G168"/>
  <c r="G22"/>
  <c r="B187"/>
  <c r="B18"/>
  <c r="C187"/>
  <c r="C18"/>
  <c r="D187"/>
  <c r="D18"/>
  <c r="F187"/>
  <c r="F18"/>
  <c r="G187"/>
  <c r="G18"/>
  <c r="AN151"/>
  <c r="F155" s="1"/>
  <c r="B155" s="1"/>
  <c r="AB122"/>
  <c r="AB120"/>
  <c r="AB71"/>
  <c r="AB69"/>
  <c r="AN98"/>
  <c r="P95"/>
  <c r="FR95" s="1"/>
  <c r="AB40"/>
  <c r="AB38"/>
  <c r="AB36"/>
  <c r="AB33"/>
  <c r="AB32"/>
  <c r="AB31"/>
  <c r="AN92"/>
  <c r="F102"/>
  <c r="B102"/>
  <c r="K248" i="5"/>
  <c r="H364"/>
  <c r="H376"/>
  <c r="H382"/>
  <c r="H396"/>
  <c r="H365"/>
  <c r="H369"/>
  <c r="H375"/>
  <c r="H387"/>
  <c r="AQ151" i="1"/>
  <c r="Q122"/>
  <c r="S120"/>
  <c r="V66"/>
  <c r="CT69"/>
  <c r="S69" s="1"/>
  <c r="K289" i="6" s="1"/>
  <c r="CT71" i="1"/>
  <c r="S71" s="1"/>
  <c r="K311" i="6" s="1"/>
  <c r="V122" i="1"/>
  <c r="K270" i="5"/>
  <c r="H219"/>
  <c r="H223"/>
  <c r="J225"/>
  <c r="J226"/>
  <c r="H233"/>
  <c r="E236"/>
  <c r="E237"/>
  <c r="H239"/>
  <c r="H245"/>
  <c r="J247"/>
  <c r="J248"/>
  <c r="K258"/>
  <c r="K259"/>
  <c r="H267"/>
  <c r="J269"/>
  <c r="J270"/>
  <c r="K280"/>
  <c r="K281"/>
  <c r="H285"/>
  <c r="K291"/>
  <c r="K292"/>
  <c r="H296"/>
  <c r="J302"/>
  <c r="J303"/>
  <c r="H306"/>
  <c r="E313"/>
  <c r="E314"/>
  <c r="E315"/>
  <c r="H220"/>
  <c r="E225"/>
  <c r="H228"/>
  <c r="J236"/>
  <c r="H242"/>
  <c r="E247"/>
  <c r="H250"/>
  <c r="J258"/>
  <c r="H266"/>
  <c r="K269"/>
  <c r="H274"/>
  <c r="H280"/>
  <c r="H282"/>
  <c r="H291"/>
  <c r="H297"/>
  <c r="E302"/>
  <c r="H305"/>
  <c r="J313"/>
  <c r="J314"/>
  <c r="V33" i="1"/>
  <c r="K109" i="5"/>
  <c r="K163"/>
  <c r="K160"/>
  <c r="H35"/>
  <c r="H40"/>
  <c r="H48"/>
  <c r="H50"/>
  <c r="J50"/>
  <c r="H51"/>
  <c r="J51"/>
  <c r="H52"/>
  <c r="J52"/>
  <c r="H53"/>
  <c r="J53"/>
  <c r="H54"/>
  <c r="J54"/>
  <c r="H55"/>
  <c r="K65"/>
  <c r="K69"/>
  <c r="H77"/>
  <c r="J80"/>
  <c r="J82"/>
  <c r="H86"/>
  <c r="E93"/>
  <c r="E95"/>
  <c r="E97"/>
  <c r="H100"/>
  <c r="H108"/>
  <c r="H110"/>
  <c r="H111"/>
  <c r="H112"/>
  <c r="J131"/>
  <c r="E142"/>
  <c r="E144"/>
  <c r="E146"/>
  <c r="E148"/>
  <c r="H151"/>
  <c r="H159"/>
  <c r="H161"/>
  <c r="H162"/>
  <c r="H163"/>
  <c r="H164"/>
  <c r="H165"/>
  <c r="H166"/>
  <c r="H167"/>
  <c r="K178"/>
  <c r="K180"/>
  <c r="K184"/>
  <c r="K188"/>
  <c r="K192"/>
  <c r="K196"/>
  <c r="H32"/>
  <c r="H43"/>
  <c r="E49"/>
  <c r="H56"/>
  <c r="J64"/>
  <c r="J66"/>
  <c r="H76"/>
  <c r="E81"/>
  <c r="H87"/>
  <c r="H94"/>
  <c r="J95"/>
  <c r="E109"/>
  <c r="H128"/>
  <c r="H141"/>
  <c r="J144"/>
  <c r="H146"/>
  <c r="J146"/>
  <c r="H147"/>
  <c r="J147"/>
  <c r="H148"/>
  <c r="J148"/>
  <c r="H154"/>
  <c r="E159"/>
  <c r="E160"/>
  <c r="K162"/>
  <c r="E164"/>
  <c r="E165"/>
  <c r="E166"/>
  <c r="H175"/>
  <c r="J177"/>
  <c r="H179"/>
  <c r="J179"/>
  <c r="H180"/>
  <c r="J180"/>
  <c r="H181"/>
  <c r="J181"/>
  <c r="H182"/>
  <c r="J182"/>
  <c r="H183"/>
  <c r="J184"/>
  <c r="J186"/>
  <c r="J188"/>
  <c r="J190"/>
  <c r="J192"/>
  <c r="J194"/>
  <c r="J196"/>
  <c r="J198"/>
  <c r="CZ122" i="1" l="1"/>
  <c r="Y122" s="1"/>
  <c r="AQ124"/>
  <c r="G349" i="6"/>
  <c r="G343" i="5"/>
  <c r="H343"/>
  <c r="G330"/>
  <c r="H330"/>
  <c r="G336" i="6"/>
  <c r="L260"/>
  <c r="L257" i="5"/>
  <c r="AQ117" i="1"/>
  <c r="AP124"/>
  <c r="F129" s="1"/>
  <c r="B129" s="1"/>
  <c r="G61" i="6"/>
  <c r="G55" i="5"/>
  <c r="G118" i="6"/>
  <c r="G112" i="5"/>
  <c r="G138" i="6"/>
  <c r="G132" i="5"/>
  <c r="G174" i="6"/>
  <c r="G168" i="5"/>
  <c r="G282"/>
  <c r="G288" i="6"/>
  <c r="G310"/>
  <c r="G304" i="5"/>
  <c r="G348" i="6"/>
  <c r="G342" i="5"/>
  <c r="H342"/>
  <c r="G350" i="6"/>
  <c r="G344" i="5"/>
  <c r="H344"/>
  <c r="G397" i="6"/>
  <c r="G391" i="5"/>
  <c r="CT149" i="1"/>
  <c r="S149" s="1"/>
  <c r="K391" i="5" s="1"/>
  <c r="G398" i="6"/>
  <c r="G392" i="5"/>
  <c r="G400" i="6"/>
  <c r="G394" i="5"/>
  <c r="G388" i="6"/>
  <c r="CT148" i="1"/>
  <c r="S148" s="1"/>
  <c r="K382" i="5" s="1"/>
  <c r="G382"/>
  <c r="G383"/>
  <c r="G389" i="6"/>
  <c r="CR148" i="1"/>
  <c r="Q148" s="1"/>
  <c r="K383" i="5" s="1"/>
  <c r="G385"/>
  <c r="G391" i="6"/>
  <c r="G381"/>
  <c r="G375" i="5"/>
  <c r="CS147" i="1"/>
  <c r="R147" s="1"/>
  <c r="K375" i="5" s="1"/>
  <c r="G372"/>
  <c r="G378" i="6"/>
  <c r="G365" i="5"/>
  <c r="CR146" i="1"/>
  <c r="G371" i="6"/>
  <c r="G363"/>
  <c r="G357" i="5"/>
  <c r="H361"/>
  <c r="G358"/>
  <c r="G364" i="6"/>
  <c r="G329" i="5"/>
  <c r="H329"/>
  <c r="G335" i="6"/>
  <c r="G313"/>
  <c r="G307" i="5"/>
  <c r="G314" i="6"/>
  <c r="G308" i="5"/>
  <c r="G302" i="6"/>
  <c r="G296" i="5"/>
  <c r="G303" i="6"/>
  <c r="G297" i="5"/>
  <c r="G291" i="6"/>
  <c r="G285" i="5"/>
  <c r="G286"/>
  <c r="G292" i="6"/>
  <c r="CQ69" i="1"/>
  <c r="P69" s="1"/>
  <c r="K286" i="5" s="1"/>
  <c r="G278" i="6"/>
  <c r="G272" i="5"/>
  <c r="G281" i="6"/>
  <c r="G275" i="5"/>
  <c r="G269" i="6"/>
  <c r="G263" i="5"/>
  <c r="G262"/>
  <c r="G268" i="6"/>
  <c r="G256"/>
  <c r="G250" i="5"/>
  <c r="G259" i="6"/>
  <c r="G253" i="5"/>
  <c r="G247" i="6"/>
  <c r="G241" i="5"/>
  <c r="G246" i="6"/>
  <c r="G240" i="5"/>
  <c r="G236" i="6"/>
  <c r="G230" i="5"/>
  <c r="G229"/>
  <c r="G235" i="6"/>
  <c r="G223"/>
  <c r="G217" i="5"/>
  <c r="G226" i="6"/>
  <c r="G220" i="5"/>
  <c r="G175" i="6"/>
  <c r="G169" i="5"/>
  <c r="G176" i="6"/>
  <c r="G170" i="5"/>
  <c r="G153"/>
  <c r="G159" i="6"/>
  <c r="G160"/>
  <c r="CQ39" i="1"/>
  <c r="G154" i="5"/>
  <c r="G139" i="6"/>
  <c r="G133" i="5"/>
  <c r="G140" i="6"/>
  <c r="G134" i="5"/>
  <c r="G125"/>
  <c r="G131" i="6"/>
  <c r="G132"/>
  <c r="G126" i="5"/>
  <c r="G119" i="6"/>
  <c r="G113" i="5"/>
  <c r="G120" i="6"/>
  <c r="G114" i="5"/>
  <c r="G102"/>
  <c r="G108" i="6"/>
  <c r="G109"/>
  <c r="G103" i="5"/>
  <c r="G93" i="6"/>
  <c r="G87" i="5"/>
  <c r="G45" i="6"/>
  <c r="G39" i="5"/>
  <c r="G76" i="6"/>
  <c r="G70" i="5"/>
  <c r="G399" i="6"/>
  <c r="G393" i="5"/>
  <c r="H397"/>
  <c r="G390" i="6"/>
  <c r="G384" i="5"/>
  <c r="G379" i="6"/>
  <c r="G373" i="5"/>
  <c r="G374"/>
  <c r="G380" i="6"/>
  <c r="G376" i="5"/>
  <c r="G382" i="6"/>
  <c r="G370"/>
  <c r="G364" i="5"/>
  <c r="G372" i="6"/>
  <c r="G366" i="5"/>
  <c r="CS146" i="1"/>
  <c r="R146" s="1"/>
  <c r="K366" i="5" s="1"/>
  <c r="G367"/>
  <c r="G373" i="6"/>
  <c r="G361"/>
  <c r="CT145" i="1"/>
  <c r="S145" s="1"/>
  <c r="K355" i="5" s="1"/>
  <c r="G355"/>
  <c r="G356"/>
  <c r="G362" i="6"/>
  <c r="G311"/>
  <c r="G305" i="5"/>
  <c r="G312" i="6"/>
  <c r="G306" i="5"/>
  <c r="CR71" i="1"/>
  <c r="G300" i="6"/>
  <c r="G294" i="5"/>
  <c r="CT70" i="1"/>
  <c r="S70" s="1"/>
  <c r="K294" i="5" s="1"/>
  <c r="G301" i="6"/>
  <c r="CR70" i="1"/>
  <c r="G295" i="5"/>
  <c r="G289" i="6"/>
  <c r="G283" i="5"/>
  <c r="G284"/>
  <c r="G290" i="6"/>
  <c r="G280"/>
  <c r="G274" i="5"/>
  <c r="CS68" i="1"/>
  <c r="R68" s="1"/>
  <c r="K274" i="5" s="1"/>
  <c r="CR68" i="1"/>
  <c r="G279" i="6"/>
  <c r="G273" i="5"/>
  <c r="G267" i="6"/>
  <c r="CT67" i="1"/>
  <c r="S67" s="1"/>
  <c r="K261" i="5" s="1"/>
  <c r="G261"/>
  <c r="G264"/>
  <c r="G270" i="6"/>
  <c r="G258"/>
  <c r="G252" i="5"/>
  <c r="G257" i="6"/>
  <c r="G251" i="5"/>
  <c r="G245" i="6"/>
  <c r="G239" i="5"/>
  <c r="G248" i="6"/>
  <c r="G242" i="5"/>
  <c r="G234" i="6"/>
  <c r="G228" i="5"/>
  <c r="G231"/>
  <c r="G237" i="6"/>
  <c r="G225"/>
  <c r="G219" i="5"/>
  <c r="G224" i="6"/>
  <c r="G218" i="5"/>
  <c r="G177" i="6"/>
  <c r="G171" i="5"/>
  <c r="G178" i="6"/>
  <c r="G172" i="5"/>
  <c r="G151"/>
  <c r="G157" i="6"/>
  <c r="G158"/>
  <c r="G152" i="5"/>
  <c r="G141" i="6"/>
  <c r="G135" i="5"/>
  <c r="G142" i="6"/>
  <c r="G136" i="5"/>
  <c r="G123"/>
  <c r="G129" i="6"/>
  <c r="G130"/>
  <c r="G124" i="5"/>
  <c r="G121" i="6"/>
  <c r="G115" i="5"/>
  <c r="G122" i="6"/>
  <c r="G116" i="5"/>
  <c r="G100"/>
  <c r="G106" i="6"/>
  <c r="G107"/>
  <c r="CR35" i="1"/>
  <c r="Q35" s="1"/>
  <c r="G101" i="5"/>
  <c r="G91" i="6"/>
  <c r="G85" i="5"/>
  <c r="G92" i="6"/>
  <c r="G86" i="5"/>
  <c r="G77" i="6"/>
  <c r="G71" i="5"/>
  <c r="G78" i="6"/>
  <c r="CR33" i="1"/>
  <c r="G72" i="5"/>
  <c r="G62" i="6"/>
  <c r="G56" i="5"/>
  <c r="G63" i="6"/>
  <c r="G57" i="5"/>
  <c r="G42"/>
  <c r="G48" i="6"/>
  <c r="G49"/>
  <c r="CQ31" i="1"/>
  <c r="G43" i="5"/>
  <c r="CS30" i="1"/>
  <c r="R30" s="1"/>
  <c r="G38" i="6"/>
  <c r="G32" i="5"/>
  <c r="E123" i="6"/>
  <c r="E117" i="5"/>
  <c r="E133" i="6"/>
  <c r="E127" i="5"/>
  <c r="E143" i="6"/>
  <c r="E137" i="5"/>
  <c r="E161" i="6"/>
  <c r="E155" i="5"/>
  <c r="E179" i="6"/>
  <c r="E173" i="5"/>
  <c r="E232"/>
  <c r="E238" i="6"/>
  <c r="E282"/>
  <c r="E276" i="5"/>
  <c r="CV68" i="1"/>
  <c r="E287" i="5"/>
  <c r="E293" i="6"/>
  <c r="CV69" i="1"/>
  <c r="U69" s="1"/>
  <c r="E298" i="5"/>
  <c r="E304" i="6"/>
  <c r="CV70" i="1"/>
  <c r="U70" s="1"/>
  <c r="L301" i="5" s="1"/>
  <c r="AD124" i="1"/>
  <c r="AB34"/>
  <c r="G90" i="6" s="1"/>
  <c r="AN124" i="1"/>
  <c r="AN73"/>
  <c r="AB68"/>
  <c r="AB66"/>
  <c r="AB63"/>
  <c r="H169" i="5"/>
  <c r="H119"/>
  <c r="H103"/>
  <c r="H168"/>
  <c r="H138"/>
  <c r="H125"/>
  <c r="H311"/>
  <c r="H286"/>
  <c r="H262"/>
  <c r="H256"/>
  <c r="H234"/>
  <c r="H310"/>
  <c r="H300"/>
  <c r="H275"/>
  <c r="H263"/>
  <c r="H253"/>
  <c r="H229"/>
  <c r="H391"/>
  <c r="H383"/>
  <c r="H357"/>
  <c r="H392"/>
  <c r="H372"/>
  <c r="H358"/>
  <c r="AN143" i="1"/>
  <c r="AB35"/>
  <c r="AB37"/>
  <c r="AB39"/>
  <c r="AN42"/>
  <c r="AB70"/>
  <c r="AB119"/>
  <c r="AB146"/>
  <c r="AB145"/>
  <c r="AB149"/>
  <c r="AB148"/>
  <c r="AB94"/>
  <c r="AB67"/>
  <c r="AB65"/>
  <c r="AB64"/>
  <c r="AB30"/>
  <c r="CS35"/>
  <c r="R35" s="1"/>
  <c r="K108" i="6" s="1"/>
  <c r="CS36" i="1"/>
  <c r="R36" s="1"/>
  <c r="CS37"/>
  <c r="R37" s="1"/>
  <c r="CQ40"/>
  <c r="CT63"/>
  <c r="S63" s="1"/>
  <c r="K223" i="6" s="1"/>
  <c r="CQ66" i="1"/>
  <c r="CS67"/>
  <c r="R67" s="1"/>
  <c r="G79" i="6"/>
  <c r="G73" i="5"/>
  <c r="G80" i="6"/>
  <c r="G74" i="5"/>
  <c r="G64" i="6"/>
  <c r="G58" i="5"/>
  <c r="G65" i="6"/>
  <c r="G59" i="5"/>
  <c r="G40"/>
  <c r="G46" i="6"/>
  <c r="G47"/>
  <c r="G41" i="5"/>
  <c r="G36" i="6"/>
  <c r="G30" i="5"/>
  <c r="G37" i="6"/>
  <c r="G31" i="5"/>
  <c r="G39" i="6"/>
  <c r="G33" i="5"/>
  <c r="E40" i="6"/>
  <c r="E34" i="5"/>
  <c r="E50" i="6"/>
  <c r="E44" i="5"/>
  <c r="E66" i="6"/>
  <c r="E60" i="5"/>
  <c r="E81" i="6"/>
  <c r="E75" i="5"/>
  <c r="E95" i="6"/>
  <c r="E89" i="5"/>
  <c r="E110" i="6"/>
  <c r="E104" i="5"/>
  <c r="E227" i="6"/>
  <c r="E221" i="5"/>
  <c r="E249" i="6"/>
  <c r="E243" i="5"/>
  <c r="E254"/>
  <c r="E260" i="6"/>
  <c r="CQ32" i="1"/>
  <c r="CT33"/>
  <c r="S33" s="1"/>
  <c r="CV36"/>
  <c r="CR36"/>
  <c r="CV37"/>
  <c r="U37" s="1"/>
  <c r="L127" i="5" s="1"/>
  <c r="CQ37" i="1"/>
  <c r="CV38"/>
  <c r="CQ38"/>
  <c r="P38" s="1"/>
  <c r="CV39"/>
  <c r="U39" s="1"/>
  <c r="L155" i="5" s="1"/>
  <c r="CV40" i="1"/>
  <c r="CV64"/>
  <c r="U64" s="1"/>
  <c r="L238" i="6" s="1"/>
  <c r="CT64" i="1"/>
  <c r="S64" s="1"/>
  <c r="CS66"/>
  <c r="R66" s="1"/>
  <c r="K252" i="5" s="1"/>
  <c r="CS71" i="1"/>
  <c r="R71" s="1"/>
  <c r="K307" i="5" s="1"/>
  <c r="CV145" i="1"/>
  <c r="CV146"/>
  <c r="CV147"/>
  <c r="U147" s="1"/>
  <c r="CV148"/>
  <c r="U148" s="1"/>
  <c r="CV149"/>
  <c r="E265" i="5"/>
  <c r="E309"/>
  <c r="E395"/>
  <c r="CR30" i="1"/>
  <c r="CR31"/>
  <c r="CR34"/>
  <c r="CQ35"/>
  <c r="CQ36"/>
  <c r="CR37"/>
  <c r="CR39"/>
  <c r="CS63"/>
  <c r="CS64"/>
  <c r="R64" s="1"/>
  <c r="K236" i="6" s="1"/>
  <c r="CS65" i="1"/>
  <c r="CS69"/>
  <c r="CS70"/>
  <c r="CQ96"/>
  <c r="DY119"/>
  <c r="DZ119" s="1"/>
  <c r="H348" i="6"/>
  <c r="DY121" i="1"/>
  <c r="DZ121" s="1"/>
  <c r="H350" i="6"/>
  <c r="H367"/>
  <c r="CS145" i="1"/>
  <c r="E365" i="6"/>
  <c r="H376"/>
  <c r="CT146" i="1"/>
  <c r="E374" i="6"/>
  <c r="H385"/>
  <c r="CT147" i="1"/>
  <c r="E383" i="6"/>
  <c r="H394"/>
  <c r="CS148" i="1"/>
  <c r="E392" i="6"/>
  <c r="H403"/>
  <c r="CS149" i="1"/>
  <c r="CS31"/>
  <c r="CS32"/>
  <c r="CS33"/>
  <c r="CS34"/>
  <c r="CS38"/>
  <c r="R38" s="1"/>
  <c r="CS39"/>
  <c r="CS40"/>
  <c r="CR63"/>
  <c r="CQ63"/>
  <c r="CR64"/>
  <c r="CQ64"/>
  <c r="CR65"/>
  <c r="CQ65"/>
  <c r="CR66"/>
  <c r="CR67"/>
  <c r="CQ67"/>
  <c r="CQ68"/>
  <c r="CR69"/>
  <c r="CQ70"/>
  <c r="CQ71"/>
  <c r="CQ119"/>
  <c r="CQ120"/>
  <c r="CQ121"/>
  <c r="CQ122"/>
  <c r="CR145"/>
  <c r="CQ145"/>
  <c r="CQ146"/>
  <c r="CR147"/>
  <c r="CQ147"/>
  <c r="CQ148"/>
  <c r="CR149"/>
  <c r="CQ149"/>
  <c r="CQ34"/>
  <c r="K81" i="5"/>
  <c r="P36" i="1"/>
  <c r="G84" i="5"/>
  <c r="G88"/>
  <c r="R63" i="1"/>
  <c r="K219" i="5" s="1"/>
  <c r="R65" i="1"/>
  <c r="K247" i="6" s="1"/>
  <c r="R69" i="1"/>
  <c r="K285" i="5" s="1"/>
  <c r="R70" i="1"/>
  <c r="K302" i="6" s="1"/>
  <c r="R145" i="1"/>
  <c r="K357" i="5" s="1"/>
  <c r="S146" i="1"/>
  <c r="K364" i="5" s="1"/>
  <c r="S147" i="1"/>
  <c r="R148"/>
  <c r="K384" i="5" s="1"/>
  <c r="R149" i="1"/>
  <c r="K393" i="5" s="1"/>
  <c r="CZ120" i="1"/>
  <c r="Y120" s="1"/>
  <c r="CY120"/>
  <c r="X120" s="1"/>
  <c r="CY122"/>
  <c r="X122" s="1"/>
  <c r="K228" i="5"/>
  <c r="CZ64" i="1"/>
  <c r="Y64" s="1"/>
  <c r="K234" i="5" s="1"/>
  <c r="AQ143" i="1"/>
  <c r="AP151"/>
  <c r="AF151"/>
  <c r="S151" s="1"/>
  <c r="CY145"/>
  <c r="X145" s="1"/>
  <c r="K366" i="6" s="1"/>
  <c r="J197" i="5"/>
  <c r="J195"/>
  <c r="J193"/>
  <c r="J191"/>
  <c r="J189"/>
  <c r="J187"/>
  <c r="J185"/>
  <c r="K161"/>
  <c r="J143"/>
  <c r="J96"/>
  <c r="K51"/>
  <c r="K198"/>
  <c r="K194"/>
  <c r="K190"/>
  <c r="K186"/>
  <c r="K182"/>
  <c r="J167"/>
  <c r="J166"/>
  <c r="J165"/>
  <c r="J163"/>
  <c r="J162"/>
  <c r="J161"/>
  <c r="J111"/>
  <c r="J81"/>
  <c r="K67"/>
  <c r="W64" i="1"/>
  <c r="H314" i="5"/>
  <c r="H313"/>
  <c r="H307"/>
  <c r="K302"/>
  <c r="H299"/>
  <c r="H295"/>
  <c r="J291"/>
  <c r="H289"/>
  <c r="H284"/>
  <c r="J280"/>
  <c r="H278"/>
  <c r="H272"/>
  <c r="E269"/>
  <c r="H264"/>
  <c r="H260"/>
  <c r="H258"/>
  <c r="H252"/>
  <c r="K247"/>
  <c r="H244"/>
  <c r="H240"/>
  <c r="H237"/>
  <c r="H236"/>
  <c r="H230"/>
  <c r="K225"/>
  <c r="H222"/>
  <c r="H218"/>
  <c r="K315"/>
  <c r="K314"/>
  <c r="K313"/>
  <c r="H308"/>
  <c r="H304"/>
  <c r="H303"/>
  <c r="H302"/>
  <c r="L298"/>
  <c r="H294"/>
  <c r="E292"/>
  <c r="E291"/>
  <c r="H288"/>
  <c r="H283"/>
  <c r="E281"/>
  <c r="E280"/>
  <c r="H277"/>
  <c r="H273"/>
  <c r="H271"/>
  <c r="H270"/>
  <c r="H269"/>
  <c r="L265"/>
  <c r="H261"/>
  <c r="E259"/>
  <c r="E258"/>
  <c r="H255"/>
  <c r="H251"/>
  <c r="H249"/>
  <c r="H248"/>
  <c r="H247"/>
  <c r="H241"/>
  <c r="K237"/>
  <c r="K236"/>
  <c r="L235"/>
  <c r="H231"/>
  <c r="H227"/>
  <c r="H226"/>
  <c r="H225"/>
  <c r="L221"/>
  <c r="H217"/>
  <c r="K303"/>
  <c r="V120" i="1"/>
  <c r="V70"/>
  <c r="V68"/>
  <c r="CT65"/>
  <c r="S65" s="1"/>
  <c r="W70"/>
  <c r="T120"/>
  <c r="W122"/>
  <c r="CZ145"/>
  <c r="Y145" s="1"/>
  <c r="H393" i="5"/>
  <c r="H385"/>
  <c r="H381"/>
  <c r="H373"/>
  <c r="H367"/>
  <c r="H363"/>
  <c r="H355"/>
  <c r="Q68" i="1"/>
  <c r="H394" i="5"/>
  <c r="H388"/>
  <c r="H384"/>
  <c r="H378"/>
  <c r="H374"/>
  <c r="H370"/>
  <c r="H366"/>
  <c r="H360"/>
  <c r="H356"/>
  <c r="K226"/>
  <c r="P148" i="1"/>
  <c r="K385" i="5" s="1"/>
  <c r="T149" i="1"/>
  <c r="W147"/>
  <c r="W146"/>
  <c r="T146"/>
  <c r="W145"/>
  <c r="T145"/>
  <c r="T122"/>
  <c r="R121"/>
  <c r="S121"/>
  <c r="W120"/>
  <c r="R119"/>
  <c r="S119"/>
  <c r="T71"/>
  <c r="W71"/>
  <c r="T70"/>
  <c r="W69"/>
  <c r="W68"/>
  <c r="W67"/>
  <c r="W66"/>
  <c r="W65"/>
  <c r="W63"/>
  <c r="AQ42"/>
  <c r="AP42" s="1"/>
  <c r="CR32"/>
  <c r="Q32" s="1"/>
  <c r="CR38"/>
  <c r="CR40"/>
  <c r="Q40" s="1"/>
  <c r="V63"/>
  <c r="U65"/>
  <c r="P66"/>
  <c r="K259" i="6" s="1"/>
  <c r="CT66" i="1"/>
  <c r="S66" s="1"/>
  <c r="CZ66" s="1"/>
  <c r="Y66" s="1"/>
  <c r="K256" i="5" s="1"/>
  <c r="V67" i="1"/>
  <c r="U68"/>
  <c r="CT68"/>
  <c r="S68" s="1"/>
  <c r="K272" i="5" s="1"/>
  <c r="V69" i="1"/>
  <c r="U71"/>
  <c r="Q71"/>
  <c r="K306" i="5" s="1"/>
  <c r="U119" i="1"/>
  <c r="V121"/>
  <c r="U122"/>
  <c r="U145"/>
  <c r="U146"/>
  <c r="Q146"/>
  <c r="V147"/>
  <c r="V148"/>
  <c r="U149"/>
  <c r="J183" i="5"/>
  <c r="J237"/>
  <c r="H259"/>
  <c r="E270"/>
  <c r="H281"/>
  <c r="J292"/>
  <c r="Q70" i="1"/>
  <c r="K295" i="5" s="1"/>
  <c r="J315"/>
  <c r="H379"/>
  <c r="R34" i="1"/>
  <c r="Q63"/>
  <c r="K218" i="5" s="1"/>
  <c r="P63" i="1"/>
  <c r="K220" i="5" s="1"/>
  <c r="Q64" i="1"/>
  <c r="K229" i="5" s="1"/>
  <c r="P64" i="1"/>
  <c r="K237" i="6" s="1"/>
  <c r="Q65" i="1"/>
  <c r="P65"/>
  <c r="K242" i="5" s="1"/>
  <c r="Q66" i="1"/>
  <c r="Q67"/>
  <c r="P67"/>
  <c r="P68"/>
  <c r="K281" i="6" s="1"/>
  <c r="Q69" i="1"/>
  <c r="P70"/>
  <c r="P71"/>
  <c r="K308" i="5" s="1"/>
  <c r="P119" i="1"/>
  <c r="CP119" s="1"/>
  <c r="O119" s="1"/>
  <c r="K347" i="6" s="1"/>
  <c r="P120" i="1"/>
  <c r="P121"/>
  <c r="P122"/>
  <c r="CP122" s="1"/>
  <c r="O122" s="1"/>
  <c r="K350" i="6" s="1"/>
  <c r="Q145" i="1"/>
  <c r="P145"/>
  <c r="P146"/>
  <c r="K367" i="5" s="1"/>
  <c r="Q147" i="1"/>
  <c r="K374" i="5" s="1"/>
  <c r="P147" i="1"/>
  <c r="Q149"/>
  <c r="K392" i="5" s="1"/>
  <c r="P149" i="1"/>
  <c r="K394" i="5" s="1"/>
  <c r="AQ28" i="1"/>
  <c r="K365" i="5"/>
  <c r="K268" i="6"/>
  <c r="K262" i="5"/>
  <c r="AD73" i="1"/>
  <c r="AD61" s="1"/>
  <c r="K297" i="5"/>
  <c r="CP70" i="1"/>
  <c r="O70" s="1"/>
  <c r="K356" i="5"/>
  <c r="AD151" i="1"/>
  <c r="AD143" s="1"/>
  <c r="K278" i="6"/>
  <c r="CZ68" i="1"/>
  <c r="Y68" s="1"/>
  <c r="K284" i="6" s="1"/>
  <c r="CZ146" i="1"/>
  <c r="Y146" s="1"/>
  <c r="K376" i="6" s="1"/>
  <c r="CY146" i="1"/>
  <c r="X146" s="1"/>
  <c r="K369" i="5" s="1"/>
  <c r="CZ148" i="1"/>
  <c r="Y148" s="1"/>
  <c r="K388" i="5" s="1"/>
  <c r="CY148" i="1"/>
  <c r="X148" s="1"/>
  <c r="K387" i="5" s="1"/>
  <c r="V30" i="1"/>
  <c r="Q30"/>
  <c r="W30"/>
  <c r="H29" i="5"/>
  <c r="H33"/>
  <c r="H30"/>
  <c r="H36"/>
  <c r="J38"/>
  <c r="CT30" i="1"/>
  <c r="S30" s="1"/>
  <c r="K36" i="6" s="1"/>
  <c r="K38" i="5"/>
  <c r="E60" i="6"/>
  <c r="E54" i="5"/>
  <c r="P31" i="1"/>
  <c r="K54" i="5"/>
  <c r="H42"/>
  <c r="H46"/>
  <c r="H41"/>
  <c r="H45"/>
  <c r="E50"/>
  <c r="E51"/>
  <c r="E52"/>
  <c r="K53"/>
  <c r="J48"/>
  <c r="J49"/>
  <c r="K48"/>
  <c r="E75" i="6"/>
  <c r="U32" i="1"/>
  <c r="L63" i="5" s="1"/>
  <c r="W32" i="1"/>
  <c r="H57" i="5"/>
  <c r="H61"/>
  <c r="E64"/>
  <c r="E65"/>
  <c r="E66"/>
  <c r="E67"/>
  <c r="E68"/>
  <c r="E69"/>
  <c r="H58"/>
  <c r="H64"/>
  <c r="H65"/>
  <c r="H68"/>
  <c r="J65"/>
  <c r="CT32" i="1"/>
  <c r="S32" s="1"/>
  <c r="K62" i="6" s="1"/>
  <c r="E89"/>
  <c r="T33" i="1"/>
  <c r="Q33"/>
  <c r="W33"/>
  <c r="K83" i="5"/>
  <c r="H71"/>
  <c r="H79"/>
  <c r="H80"/>
  <c r="H81"/>
  <c r="H82"/>
  <c r="H83"/>
  <c r="H70"/>
  <c r="H74"/>
  <c r="E79"/>
  <c r="E80"/>
  <c r="E82"/>
  <c r="E104" i="6"/>
  <c r="U34" i="1"/>
  <c r="L92" i="5" s="1"/>
  <c r="W34" i="1"/>
  <c r="H84" i="5"/>
  <c r="H88"/>
  <c r="K95"/>
  <c r="K96"/>
  <c r="K97"/>
  <c r="K98"/>
  <c r="H85"/>
  <c r="H91"/>
  <c r="H95"/>
  <c r="H96"/>
  <c r="H97"/>
  <c r="J94"/>
  <c r="CT34" i="1"/>
  <c r="S34" s="1"/>
  <c r="K91" i="6" s="1"/>
  <c r="K93" i="5"/>
  <c r="K94"/>
  <c r="J93"/>
  <c r="E117" i="6"/>
  <c r="E111" i="5"/>
  <c r="U35" i="1"/>
  <c r="L104" i="5" s="1"/>
  <c r="P35" i="1"/>
  <c r="K111" i="5"/>
  <c r="H102"/>
  <c r="H106"/>
  <c r="H101"/>
  <c r="H105"/>
  <c r="E110"/>
  <c r="CT35" i="1"/>
  <c r="S35" s="1"/>
  <c r="J108" i="5"/>
  <c r="J109"/>
  <c r="K108"/>
  <c r="E127" i="6"/>
  <c r="V36" i="1"/>
  <c r="Q36"/>
  <c r="T36"/>
  <c r="H114" i="5"/>
  <c r="H118"/>
  <c r="E121"/>
  <c r="H115"/>
  <c r="J121"/>
  <c r="CT36" i="1"/>
  <c r="S36" s="1"/>
  <c r="K119" i="6" s="1"/>
  <c r="E137"/>
  <c r="Q37" i="1"/>
  <c r="W37"/>
  <c r="H123" i="5"/>
  <c r="H131"/>
  <c r="H122"/>
  <c r="H126"/>
  <c r="CT37" i="1"/>
  <c r="S37" s="1"/>
  <c r="CY37" s="1"/>
  <c r="X37" s="1"/>
  <c r="K131" i="5"/>
  <c r="E155" i="6"/>
  <c r="V38" i="1"/>
  <c r="T38"/>
  <c r="H132" i="5"/>
  <c r="H136"/>
  <c r="K143"/>
  <c r="K144"/>
  <c r="K145"/>
  <c r="K146"/>
  <c r="K147"/>
  <c r="K148"/>
  <c r="K149"/>
  <c r="H133"/>
  <c r="H139"/>
  <c r="H143"/>
  <c r="J142"/>
  <c r="CT38" i="1"/>
  <c r="S38" s="1"/>
  <c r="K139" i="6" s="1"/>
  <c r="K141" i="5"/>
  <c r="K142"/>
  <c r="J141"/>
  <c r="E173" i="6"/>
  <c r="E167" i="5"/>
  <c r="P39" i="1"/>
  <c r="K167" i="5"/>
  <c r="H153"/>
  <c r="H157"/>
  <c r="J159"/>
  <c r="J160"/>
  <c r="H205" i="6"/>
  <c r="U40" i="1"/>
  <c r="L176" i="5" s="1"/>
  <c r="W40" i="1"/>
  <c r="H170" i="5"/>
  <c r="H174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J184" i="6"/>
  <c r="J178" i="5"/>
  <c r="CT40" i="1"/>
  <c r="S40" s="1"/>
  <c r="K175" i="6" s="1"/>
  <c r="K246"/>
  <c r="K240" i="5"/>
  <c r="K264"/>
  <c r="CP67" i="1"/>
  <c r="O67" s="1"/>
  <c r="K290" i="6"/>
  <c r="K284" i="5"/>
  <c r="H334" i="6"/>
  <c r="V94" i="1"/>
  <c r="R94"/>
  <c r="S94"/>
  <c r="DY95"/>
  <c r="EB95" s="1"/>
  <c r="T95"/>
  <c r="Q95"/>
  <c r="R95"/>
  <c r="V95"/>
  <c r="AI98" s="1"/>
  <c r="H336" i="6"/>
  <c r="U96" i="1"/>
  <c r="R96"/>
  <c r="S96"/>
  <c r="K358" i="5"/>
  <c r="AC151" i="1"/>
  <c r="AC143" s="1"/>
  <c r="K376" i="5"/>
  <c r="CP147" i="1"/>
  <c r="O147" s="1"/>
  <c r="K400" i="6"/>
  <c r="CP149" i="1"/>
  <c r="O149" s="1"/>
  <c r="CY149"/>
  <c r="X149" s="1"/>
  <c r="K396" i="5" s="1"/>
  <c r="CZ149" i="1"/>
  <c r="Y149" s="1"/>
  <c r="K397" i="5" s="1"/>
  <c r="CY147" i="1"/>
  <c r="X147" s="1"/>
  <c r="K378" i="5" s="1"/>
  <c r="CZ147" i="1"/>
  <c r="Y147" s="1"/>
  <c r="K379" i="5" s="1"/>
  <c r="K373"/>
  <c r="L249" i="6"/>
  <c r="L243" i="5"/>
  <c r="AG98" i="1"/>
  <c r="AQ73"/>
  <c r="AG73"/>
  <c r="R31"/>
  <c r="K48" i="6" s="1"/>
  <c r="R32" i="1"/>
  <c r="K80" i="5"/>
  <c r="R33" i="1"/>
  <c r="CZ33" s="1"/>
  <c r="Y33" s="1"/>
  <c r="R39"/>
  <c r="K159" i="6" s="1"/>
  <c r="R40" i="1"/>
  <c r="CY64"/>
  <c r="X64" s="1"/>
  <c r="K233" i="5" s="1"/>
  <c r="K230"/>
  <c r="AF124" i="1"/>
  <c r="CY68"/>
  <c r="X68" s="1"/>
  <c r="K277" i="5" s="1"/>
  <c r="K250"/>
  <c r="H198"/>
  <c r="H197"/>
  <c r="H196"/>
  <c r="H195"/>
  <c r="H194"/>
  <c r="H193"/>
  <c r="H192"/>
  <c r="H191"/>
  <c r="H190"/>
  <c r="H189"/>
  <c r="H188"/>
  <c r="H187"/>
  <c r="H186"/>
  <c r="H185"/>
  <c r="H184"/>
  <c r="H178"/>
  <c r="H177"/>
  <c r="H171"/>
  <c r="K166"/>
  <c r="K165"/>
  <c r="K164"/>
  <c r="E163"/>
  <c r="E162"/>
  <c r="E161"/>
  <c r="K159"/>
  <c r="H156"/>
  <c r="H152"/>
  <c r="H145"/>
  <c r="H144"/>
  <c r="H142"/>
  <c r="H135"/>
  <c r="H124"/>
  <c r="H113"/>
  <c r="E108"/>
  <c r="H99"/>
  <c r="H93"/>
  <c r="K82"/>
  <c r="K79"/>
  <c r="H72"/>
  <c r="H67"/>
  <c r="H66"/>
  <c r="H62"/>
  <c r="E53"/>
  <c r="K50"/>
  <c r="E48"/>
  <c r="H39"/>
  <c r="K199"/>
  <c r="K197"/>
  <c r="K195"/>
  <c r="K193"/>
  <c r="K191"/>
  <c r="K189"/>
  <c r="K187"/>
  <c r="K185"/>
  <c r="K183"/>
  <c r="K181"/>
  <c r="K179"/>
  <c r="K177"/>
  <c r="H172"/>
  <c r="H160"/>
  <c r="E149"/>
  <c r="E147"/>
  <c r="E145"/>
  <c r="E143"/>
  <c r="E141"/>
  <c r="H134"/>
  <c r="H129"/>
  <c r="K121"/>
  <c r="H116"/>
  <c r="H109"/>
  <c r="E98"/>
  <c r="E96"/>
  <c r="E94"/>
  <c r="H90"/>
  <c r="J79"/>
  <c r="H73"/>
  <c r="K68"/>
  <c r="K66"/>
  <c r="K64"/>
  <c r="H59"/>
  <c r="H49"/>
  <c r="E38"/>
  <c r="H31"/>
  <c r="K49"/>
  <c r="K110"/>
  <c r="K52"/>
  <c r="V39" i="1"/>
  <c r="V35"/>
  <c r="V31"/>
  <c r="W35"/>
  <c r="Q39"/>
  <c r="Q31"/>
  <c r="U33"/>
  <c r="L75" i="5" s="1"/>
  <c r="T35" i="1"/>
  <c r="S95"/>
  <c r="AE151"/>
  <c r="AE143" s="1"/>
  <c r="W96"/>
  <c r="W95"/>
  <c r="W94"/>
  <c r="T40"/>
  <c r="W38"/>
  <c r="T37"/>
  <c r="W36"/>
  <c r="U30"/>
  <c r="CT31"/>
  <c r="S31" s="1"/>
  <c r="P33"/>
  <c r="K80" i="6" s="1"/>
  <c r="V34" i="1"/>
  <c r="Q34"/>
  <c r="K92" i="6" s="1"/>
  <c r="U36" i="1"/>
  <c r="L120" i="5" s="1"/>
  <c r="U38" i="1"/>
  <c r="CT39"/>
  <c r="S39" s="1"/>
  <c r="P94"/>
  <c r="U95"/>
  <c r="AH98" s="1"/>
  <c r="H38" i="5"/>
  <c r="H69"/>
  <c r="H121"/>
  <c r="H199"/>
  <c r="AG124" i="1"/>
  <c r="AJ124"/>
  <c r="W124" s="1"/>
  <c r="P32"/>
  <c r="K65" i="6" s="1"/>
  <c r="P34" i="1"/>
  <c r="K88" i="5" s="1"/>
  <c r="P37" i="1"/>
  <c r="K132" i="6" s="1"/>
  <c r="Q38" i="1"/>
  <c r="P40"/>
  <c r="P96"/>
  <c r="K263" i="5"/>
  <c r="CZ67" i="1"/>
  <c r="Y67" s="1"/>
  <c r="K267" i="5" s="1"/>
  <c r="CY67" i="1"/>
  <c r="X67" s="1"/>
  <c r="K266" i="5" s="1"/>
  <c r="L287"/>
  <c r="L395"/>
  <c r="K58" i="6"/>
  <c r="K60"/>
  <c r="K73"/>
  <c r="K75"/>
  <c r="K87"/>
  <c r="K89"/>
  <c r="K103"/>
  <c r="K104"/>
  <c r="K94"/>
  <c r="Q124" i="1"/>
  <c r="AD117"/>
  <c r="T124"/>
  <c r="AG117"/>
  <c r="AJ117"/>
  <c r="K404" i="6"/>
  <c r="L359" i="5"/>
  <c r="K386" i="6"/>
  <c r="K367"/>
  <c r="K361" i="5"/>
  <c r="H360" i="6"/>
  <c r="K362"/>
  <c r="K364"/>
  <c r="H362"/>
  <c r="H364"/>
  <c r="H366"/>
  <c r="DY145" i="1"/>
  <c r="L368" i="6"/>
  <c r="H369"/>
  <c r="K371"/>
  <c r="K373"/>
  <c r="H371"/>
  <c r="H373"/>
  <c r="H375"/>
  <c r="K375"/>
  <c r="DY146" i="1"/>
  <c r="L377" i="6"/>
  <c r="H378"/>
  <c r="K380"/>
  <c r="K382"/>
  <c r="H380"/>
  <c r="H382"/>
  <c r="H384"/>
  <c r="K384"/>
  <c r="DY147" i="1"/>
  <c r="L386" i="6"/>
  <c r="H387"/>
  <c r="K389"/>
  <c r="K391"/>
  <c r="H389"/>
  <c r="H391"/>
  <c r="H393"/>
  <c r="K393"/>
  <c r="DY148" i="1"/>
  <c r="L395" i="6"/>
  <c r="H396"/>
  <c r="K398"/>
  <c r="H398"/>
  <c r="H400"/>
  <c r="H402"/>
  <c r="K402"/>
  <c r="DY149" i="1"/>
  <c r="L404" i="6"/>
  <c r="L371" i="5"/>
  <c r="K361" i="6"/>
  <c r="K363"/>
  <c r="H361"/>
  <c r="H363"/>
  <c r="ED145" i="1"/>
  <c r="K370" i="6"/>
  <c r="K372"/>
  <c r="H370"/>
  <c r="H372"/>
  <c r="ED146" i="1"/>
  <c r="K378" i="6"/>
  <c r="K379"/>
  <c r="K381"/>
  <c r="H379"/>
  <c r="H381"/>
  <c r="ED147" i="1"/>
  <c r="L383" i="6"/>
  <c r="K385"/>
  <c r="K388"/>
  <c r="K390"/>
  <c r="H388"/>
  <c r="H390"/>
  <c r="ED148" i="1"/>
  <c r="L392" i="6"/>
  <c r="K394"/>
  <c r="K396"/>
  <c r="K397"/>
  <c r="K399"/>
  <c r="H397"/>
  <c r="H399"/>
  <c r="ED149" i="1"/>
  <c r="K403" i="6"/>
  <c r="K398" i="5"/>
  <c r="GO149" i="1"/>
  <c r="K390" i="5"/>
  <c r="CP148" i="1"/>
  <c r="O148" s="1"/>
  <c r="GO148" s="1"/>
  <c r="K372" i="5"/>
  <c r="K380"/>
  <c r="GO147" i="1"/>
  <c r="P151"/>
  <c r="AF143"/>
  <c r="K370" i="5"/>
  <c r="AL151" i="1"/>
  <c r="AL143" s="1"/>
  <c r="S143"/>
  <c r="F159"/>
  <c r="K411" i="6" s="1"/>
  <c r="K360" i="5"/>
  <c r="AK151" i="1"/>
  <c r="Y151"/>
  <c r="Q151"/>
  <c r="R151"/>
  <c r="CP145"/>
  <c r="O145" s="1"/>
  <c r="CP121"/>
  <c r="O121" s="1"/>
  <c r="H347" i="6"/>
  <c r="DY120" i="1"/>
  <c r="DZ120" s="1"/>
  <c r="H349" i="6"/>
  <c r="DY122" i="1"/>
  <c r="DZ122" s="1"/>
  <c r="GO122"/>
  <c r="K344" i="5"/>
  <c r="AP117" i="1"/>
  <c r="AC124"/>
  <c r="CP120"/>
  <c r="O120" s="1"/>
  <c r="K348" i="6" s="1"/>
  <c r="K341" i="5"/>
  <c r="K245" i="6"/>
  <c r="K239" i="5"/>
  <c r="CP65" i="1"/>
  <c r="O65" s="1"/>
  <c r="DY94"/>
  <c r="EB94" s="1"/>
  <c r="H335" i="6"/>
  <c r="DY96" i="1"/>
  <c r="EB96" s="1"/>
  <c r="FR96"/>
  <c r="CP96"/>
  <c r="O96" s="1"/>
  <c r="K336" i="6" s="1"/>
  <c r="V98" i="1"/>
  <c r="AI92"/>
  <c r="AC98"/>
  <c r="CP94"/>
  <c r="O94" s="1"/>
  <c r="K334" i="6" s="1"/>
  <c r="FR94" i="1"/>
  <c r="AQ98" s="1"/>
  <c r="K328" i="5"/>
  <c r="K274" i="6"/>
  <c r="L246" i="5"/>
  <c r="L254"/>
  <c r="AI73" i="1"/>
  <c r="H222" i="6"/>
  <c r="K224"/>
  <c r="K226"/>
  <c r="H224"/>
  <c r="H226"/>
  <c r="H228"/>
  <c r="DY63" i="1"/>
  <c r="L230" i="6"/>
  <c r="E231"/>
  <c r="K231"/>
  <c r="E232"/>
  <c r="K232"/>
  <c r="H233"/>
  <c r="K235"/>
  <c r="H235"/>
  <c r="H237"/>
  <c r="H239"/>
  <c r="K239"/>
  <c r="DY64" i="1"/>
  <c r="L241" i="6"/>
  <c r="E242"/>
  <c r="K242"/>
  <c r="E243"/>
  <c r="K243"/>
  <c r="H244"/>
  <c r="K248"/>
  <c r="H246"/>
  <c r="H248"/>
  <c r="H250"/>
  <c r="DY65" i="1"/>
  <c r="L252" i="6"/>
  <c r="E253"/>
  <c r="K253"/>
  <c r="E254"/>
  <c r="K254"/>
  <c r="H255"/>
  <c r="H257"/>
  <c r="H259"/>
  <c r="H261"/>
  <c r="DY66" i="1"/>
  <c r="L263" i="6"/>
  <c r="E264"/>
  <c r="K264"/>
  <c r="E265"/>
  <c r="K265"/>
  <c r="H266"/>
  <c r="K270"/>
  <c r="H268"/>
  <c r="H270"/>
  <c r="H272"/>
  <c r="K272"/>
  <c r="DY67" i="1"/>
  <c r="L274" i="6"/>
  <c r="E275"/>
  <c r="K275"/>
  <c r="E276"/>
  <c r="K276"/>
  <c r="H277"/>
  <c r="H279"/>
  <c r="H281"/>
  <c r="H283"/>
  <c r="K283"/>
  <c r="DY68" i="1"/>
  <c r="L285" i="6"/>
  <c r="E286"/>
  <c r="K286"/>
  <c r="E287"/>
  <c r="K287"/>
  <c r="H288"/>
  <c r="K292"/>
  <c r="H290"/>
  <c r="H292"/>
  <c r="H294"/>
  <c r="DY69" i="1"/>
  <c r="L296" i="6"/>
  <c r="E297"/>
  <c r="K297"/>
  <c r="E298"/>
  <c r="K298"/>
  <c r="H299"/>
  <c r="K301"/>
  <c r="K303"/>
  <c r="H301"/>
  <c r="H303"/>
  <c r="H305"/>
  <c r="DY70" i="1"/>
  <c r="L307" i="6"/>
  <c r="E308"/>
  <c r="K308"/>
  <c r="E309"/>
  <c r="K309"/>
  <c r="H310"/>
  <c r="K312"/>
  <c r="K314"/>
  <c r="H312"/>
  <c r="H314"/>
  <c r="H316"/>
  <c r="DY71" i="1"/>
  <c r="L318" i="6"/>
  <c r="E319"/>
  <c r="K319"/>
  <c r="E320"/>
  <c r="K320"/>
  <c r="E321"/>
  <c r="K321"/>
  <c r="L268" i="5"/>
  <c r="L232"/>
  <c r="K225" i="6"/>
  <c r="H223"/>
  <c r="H225"/>
  <c r="ED63" i="1"/>
  <c r="L227" i="6"/>
  <c r="H229"/>
  <c r="H231"/>
  <c r="J231"/>
  <c r="K234"/>
  <c r="H234"/>
  <c r="H236"/>
  <c r="ED64" i="1"/>
  <c r="H240" i="6"/>
  <c r="K240"/>
  <c r="H242"/>
  <c r="J242"/>
  <c r="K244"/>
  <c r="H245"/>
  <c r="H247"/>
  <c r="ED65" i="1"/>
  <c r="H251" i="6"/>
  <c r="H253"/>
  <c r="J253"/>
  <c r="K256"/>
  <c r="K258"/>
  <c r="H256"/>
  <c r="H258"/>
  <c r="ED66" i="1"/>
  <c r="H262" i="6"/>
  <c r="K262"/>
  <c r="H264"/>
  <c r="J264"/>
  <c r="K266"/>
  <c r="K267"/>
  <c r="K269"/>
  <c r="H267"/>
  <c r="H269"/>
  <c r="ED67" i="1"/>
  <c r="H273" i="6"/>
  <c r="K273"/>
  <c r="H275"/>
  <c r="J275"/>
  <c r="K280"/>
  <c r="H278"/>
  <c r="H280"/>
  <c r="ED68" i="1"/>
  <c r="L282" i="6"/>
  <c r="H284"/>
  <c r="H286"/>
  <c r="J286"/>
  <c r="K291"/>
  <c r="H289"/>
  <c r="H291"/>
  <c r="ED69" i="1"/>
  <c r="H295" i="6"/>
  <c r="H297"/>
  <c r="J297"/>
  <c r="K299"/>
  <c r="K300"/>
  <c r="H300"/>
  <c r="H302"/>
  <c r="ED70" i="1"/>
  <c r="L304" i="6"/>
  <c r="H306"/>
  <c r="H308"/>
  <c r="J308"/>
  <c r="K313"/>
  <c r="H311"/>
  <c r="H313"/>
  <c r="ED71" i="1"/>
  <c r="L315" i="6"/>
  <c r="H317"/>
  <c r="H319"/>
  <c r="J319"/>
  <c r="H320"/>
  <c r="J320"/>
  <c r="CY71" i="1"/>
  <c r="X71" s="1"/>
  <c r="K316" i="6" s="1"/>
  <c r="K305" i="5"/>
  <c r="CP71" i="1"/>
  <c r="O71" s="1"/>
  <c r="CZ71"/>
  <c r="Y71" s="1"/>
  <c r="K310" i="5"/>
  <c r="K296"/>
  <c r="CZ70" i="1"/>
  <c r="Y70" s="1"/>
  <c r="CY70"/>
  <c r="X70" s="1"/>
  <c r="K305" i="6" s="1"/>
  <c r="K293" i="5"/>
  <c r="CY69" i="1"/>
  <c r="X69" s="1"/>
  <c r="CZ69"/>
  <c r="Y69" s="1"/>
  <c r="CP69"/>
  <c r="O69" s="1"/>
  <c r="K283" i="5"/>
  <c r="K282"/>
  <c r="K275"/>
  <c r="CP68" i="1"/>
  <c r="O68" s="1"/>
  <c r="GR68" s="1"/>
  <c r="K278" i="5"/>
  <c r="K268"/>
  <c r="GR67" i="1"/>
  <c r="K260" i="5"/>
  <c r="AJ73" i="1"/>
  <c r="W73" s="1"/>
  <c r="K253" i="5"/>
  <c r="CP66" i="1"/>
  <c r="O66" s="1"/>
  <c r="V73"/>
  <c r="AI61"/>
  <c r="CY66"/>
  <c r="X66" s="1"/>
  <c r="K241" i="5"/>
  <c r="CZ65" i="1"/>
  <c r="Y65" s="1"/>
  <c r="K251" i="6" s="1"/>
  <c r="CY65" i="1"/>
  <c r="X65" s="1"/>
  <c r="AE73"/>
  <c r="AE61" s="1"/>
  <c r="K238" i="5"/>
  <c r="K231"/>
  <c r="CP64" i="1"/>
  <c r="O64" s="1"/>
  <c r="GR64" s="1"/>
  <c r="AC73"/>
  <c r="K235" i="5"/>
  <c r="Q73" i="1"/>
  <c r="CZ63"/>
  <c r="Y63" s="1"/>
  <c r="K229" i="6" s="1"/>
  <c r="CY63" i="1"/>
  <c r="X63" s="1"/>
  <c r="K228" i="6" s="1"/>
  <c r="AF73" i="1"/>
  <c r="K217" i="5"/>
  <c r="CP63" i="1"/>
  <c r="O63" s="1"/>
  <c r="K222" i="5"/>
  <c r="K116" i="6"/>
  <c r="K151"/>
  <c r="K155"/>
  <c r="K169"/>
  <c r="K55"/>
  <c r="K71"/>
  <c r="K86"/>
  <c r="K100"/>
  <c r="K115"/>
  <c r="K127"/>
  <c r="K137"/>
  <c r="K148"/>
  <c r="K166"/>
  <c r="K117"/>
  <c r="K173"/>
  <c r="K128" i="5"/>
  <c r="K134" i="6"/>
  <c r="K124" i="5"/>
  <c r="K130" i="6"/>
  <c r="K72" i="5"/>
  <c r="K78" i="6"/>
  <c r="L130" i="5"/>
  <c r="L136" i="6"/>
  <c r="L133"/>
  <c r="L78" i="5"/>
  <c r="L84" i="6"/>
  <c r="L81"/>
  <c r="K100" i="5"/>
  <c r="K106" i="6"/>
  <c r="K151" i="5"/>
  <c r="K157" i="6"/>
  <c r="K154" i="5"/>
  <c r="K160" i="6"/>
  <c r="K103" i="5"/>
  <c r="K109" i="6"/>
  <c r="K43" i="5"/>
  <c r="K49" i="6"/>
  <c r="K123" i="5"/>
  <c r="K129" i="6"/>
  <c r="K114" i="5"/>
  <c r="K120" i="6"/>
  <c r="K31" i="5"/>
  <c r="K37" i="6"/>
  <c r="L43"/>
  <c r="L40"/>
  <c r="L47" i="5"/>
  <c r="L53" i="6"/>
  <c r="L50"/>
  <c r="L98"/>
  <c r="L95"/>
  <c r="L117" i="5"/>
  <c r="L126" i="6"/>
  <c r="L123"/>
  <c r="K116" i="5"/>
  <c r="K122" i="6"/>
  <c r="K115" i="5"/>
  <c r="K121" i="6"/>
  <c r="K134" i="5"/>
  <c r="K140" i="6"/>
  <c r="L173" i="5"/>
  <c r="L179" i="6"/>
  <c r="L182"/>
  <c r="K172" i="5"/>
  <c r="K178" i="6"/>
  <c r="K171" i="5"/>
  <c r="K177" i="6"/>
  <c r="E44"/>
  <c r="DY30" i="1"/>
  <c r="H41" i="6"/>
  <c r="H39"/>
  <c r="H37"/>
  <c r="H35"/>
  <c r="H44"/>
  <c r="H42"/>
  <c r="ED30" i="1"/>
  <c r="H38" i="6"/>
  <c r="H36"/>
  <c r="K44"/>
  <c r="J44"/>
  <c r="K152" i="5"/>
  <c r="K158" i="6"/>
  <c r="K101" i="5"/>
  <c r="K107" i="6"/>
  <c r="K41" i="5"/>
  <c r="K47" i="6"/>
  <c r="K125" i="5"/>
  <c r="K131" i="6"/>
  <c r="K73" i="5"/>
  <c r="K79" i="6"/>
  <c r="K40" i="5"/>
  <c r="K46" i="6"/>
  <c r="K135" i="5"/>
  <c r="K141" i="6"/>
  <c r="K87" i="5"/>
  <c r="K93" i="6"/>
  <c r="K32" i="5"/>
  <c r="K38" i="6"/>
  <c r="K170" i="5"/>
  <c r="K176" i="6"/>
  <c r="K71" i="5"/>
  <c r="K77" i="6"/>
  <c r="K57" i="5"/>
  <c r="K63" i="6"/>
  <c r="K33" i="5"/>
  <c r="K39" i="6"/>
  <c r="L60" i="5"/>
  <c r="L69" i="6"/>
  <c r="L66"/>
  <c r="K58" i="5"/>
  <c r="K64" i="6"/>
  <c r="L107" i="5"/>
  <c r="L113" i="6"/>
  <c r="L110"/>
  <c r="L146"/>
  <c r="L143"/>
  <c r="K136" i="5"/>
  <c r="K142" i="6"/>
  <c r="L158" i="5"/>
  <c r="L164" i="6"/>
  <c r="L161"/>
  <c r="L34" i="5"/>
  <c r="L89"/>
  <c r="H46" i="6"/>
  <c r="H48"/>
  <c r="ED31" i="1"/>
  <c r="H52" i="6"/>
  <c r="H54"/>
  <c r="J54"/>
  <c r="H55"/>
  <c r="J55"/>
  <c r="H56"/>
  <c r="J56"/>
  <c r="H57"/>
  <c r="J57"/>
  <c r="H58"/>
  <c r="J58"/>
  <c r="H59"/>
  <c r="J59"/>
  <c r="H60"/>
  <c r="J60"/>
  <c r="H62"/>
  <c r="H64"/>
  <c r="ED32" i="1"/>
  <c r="H68" i="6"/>
  <c r="H70"/>
  <c r="J70"/>
  <c r="H71"/>
  <c r="J71"/>
  <c r="H72"/>
  <c r="J72"/>
  <c r="H73"/>
  <c r="J73"/>
  <c r="H74"/>
  <c r="J74"/>
  <c r="H75"/>
  <c r="J75"/>
  <c r="H77"/>
  <c r="H79"/>
  <c r="ED33" i="1"/>
  <c r="H83" i="6"/>
  <c r="H85"/>
  <c r="J85"/>
  <c r="H86"/>
  <c r="J86"/>
  <c r="H87"/>
  <c r="J87"/>
  <c r="H88"/>
  <c r="J88"/>
  <c r="H89"/>
  <c r="J89"/>
  <c r="H91"/>
  <c r="H93"/>
  <c r="ED34" i="1"/>
  <c r="H97" i="6"/>
  <c r="H99"/>
  <c r="J99"/>
  <c r="H100"/>
  <c r="J100"/>
  <c r="H101"/>
  <c r="J101"/>
  <c r="H102"/>
  <c r="J102"/>
  <c r="H103"/>
  <c r="J103"/>
  <c r="H104"/>
  <c r="J104"/>
  <c r="H106"/>
  <c r="H108"/>
  <c r="ED35" i="1"/>
  <c r="H112" i="6"/>
  <c r="H114"/>
  <c r="J114"/>
  <c r="H115"/>
  <c r="J115"/>
  <c r="H116"/>
  <c r="J116"/>
  <c r="H117"/>
  <c r="J117"/>
  <c r="H119"/>
  <c r="H121"/>
  <c r="ED36" i="1"/>
  <c r="H125" i="6"/>
  <c r="H127"/>
  <c r="J127"/>
  <c r="H129"/>
  <c r="H131"/>
  <c r="ED37" i="1"/>
  <c r="H135" i="6"/>
  <c r="H137"/>
  <c r="J137"/>
  <c r="H139"/>
  <c r="H141"/>
  <c r="ED38" i="1"/>
  <c r="H145" i="6"/>
  <c r="H147"/>
  <c r="J147"/>
  <c r="H148"/>
  <c r="J148"/>
  <c r="H149"/>
  <c r="J149"/>
  <c r="H150"/>
  <c r="J150"/>
  <c r="H151"/>
  <c r="J151"/>
  <c r="H152"/>
  <c r="J152"/>
  <c r="H153"/>
  <c r="J153"/>
  <c r="H154"/>
  <c r="J154"/>
  <c r="H155"/>
  <c r="J155"/>
  <c r="H157"/>
  <c r="H159"/>
  <c r="ED39" i="1"/>
  <c r="H163" i="6"/>
  <c r="H165"/>
  <c r="J165"/>
  <c r="H166"/>
  <c r="J166"/>
  <c r="H167"/>
  <c r="J167"/>
  <c r="H168"/>
  <c r="J168"/>
  <c r="H169"/>
  <c r="J169"/>
  <c r="H170"/>
  <c r="J170"/>
  <c r="H171"/>
  <c r="J171"/>
  <c r="H172"/>
  <c r="J172"/>
  <c r="H173"/>
  <c r="J173"/>
  <c r="H175"/>
  <c r="H177"/>
  <c r="ED40" i="1"/>
  <c r="H180" i="6"/>
  <c r="DY40" i="1"/>
  <c r="E183" i="6"/>
  <c r="K183"/>
  <c r="E184"/>
  <c r="K184"/>
  <c r="E185"/>
  <c r="K185"/>
  <c r="E186"/>
  <c r="K186"/>
  <c r="E187"/>
  <c r="K187"/>
  <c r="E188"/>
  <c r="K188"/>
  <c r="E189"/>
  <c r="K189"/>
  <c r="E190"/>
  <c r="K190"/>
  <c r="E191"/>
  <c r="K191"/>
  <c r="E192"/>
  <c r="K192"/>
  <c r="E193"/>
  <c r="K193"/>
  <c r="E194"/>
  <c r="K194"/>
  <c r="E195"/>
  <c r="K195"/>
  <c r="E196"/>
  <c r="K196"/>
  <c r="E197"/>
  <c r="K197"/>
  <c r="E198"/>
  <c r="K198"/>
  <c r="E199"/>
  <c r="K199"/>
  <c r="E200"/>
  <c r="K200"/>
  <c r="E201"/>
  <c r="K201"/>
  <c r="E202"/>
  <c r="K202"/>
  <c r="E203"/>
  <c r="K203"/>
  <c r="E204"/>
  <c r="K204"/>
  <c r="E205"/>
  <c r="K205"/>
  <c r="H45"/>
  <c r="H47"/>
  <c r="H49"/>
  <c r="H51"/>
  <c r="DY31" i="1"/>
  <c r="E54" i="6"/>
  <c r="K54"/>
  <c r="E55"/>
  <c r="E56"/>
  <c r="K56"/>
  <c r="E57"/>
  <c r="K57"/>
  <c r="E58"/>
  <c r="E59"/>
  <c r="K59"/>
  <c r="H61"/>
  <c r="H63"/>
  <c r="H65"/>
  <c r="H67"/>
  <c r="DY32" i="1"/>
  <c r="E70" i="6"/>
  <c r="K70"/>
  <c r="E71"/>
  <c r="E72"/>
  <c r="K72"/>
  <c r="E73"/>
  <c r="E74"/>
  <c r="K74"/>
  <c r="H76"/>
  <c r="H78"/>
  <c r="H80"/>
  <c r="H82"/>
  <c r="DY33" i="1"/>
  <c r="E85" i="6"/>
  <c r="K85"/>
  <c r="E86"/>
  <c r="E87"/>
  <c r="E88"/>
  <c r="K88"/>
  <c r="H90"/>
  <c r="H92"/>
  <c r="H94"/>
  <c r="H96"/>
  <c r="DY34" i="1"/>
  <c r="E99" i="6"/>
  <c r="K99"/>
  <c r="E100"/>
  <c r="E101"/>
  <c r="K101"/>
  <c r="E102"/>
  <c r="K102"/>
  <c r="E103"/>
  <c r="H105"/>
  <c r="H107"/>
  <c r="H109"/>
  <c r="H111"/>
  <c r="DY35" i="1"/>
  <c r="E114" i="6"/>
  <c r="K114"/>
  <c r="E115"/>
  <c r="E116"/>
  <c r="H118"/>
  <c r="H120"/>
  <c r="H122"/>
  <c r="H124"/>
  <c r="DY36" i="1"/>
  <c r="H128" i="6"/>
  <c r="H130"/>
  <c r="H132"/>
  <c r="H134"/>
  <c r="DY37" i="1"/>
  <c r="H138" i="6"/>
  <c r="H140"/>
  <c r="H142"/>
  <c r="H144"/>
  <c r="DY38" i="1"/>
  <c r="E147" i="6"/>
  <c r="K147"/>
  <c r="E148"/>
  <c r="E149"/>
  <c r="K149"/>
  <c r="E150"/>
  <c r="K150"/>
  <c r="E151"/>
  <c r="E152"/>
  <c r="K152"/>
  <c r="E153"/>
  <c r="K153"/>
  <c r="E154"/>
  <c r="K154"/>
  <c r="H156"/>
  <c r="H158"/>
  <c r="H160"/>
  <c r="H162"/>
  <c r="DY39" i="1"/>
  <c r="E165" i="6"/>
  <c r="K165"/>
  <c r="E166"/>
  <c r="E167"/>
  <c r="K167"/>
  <c r="E168"/>
  <c r="K168"/>
  <c r="E169"/>
  <c r="E170"/>
  <c r="K170"/>
  <c r="E171"/>
  <c r="K171"/>
  <c r="E172"/>
  <c r="K172"/>
  <c r="H174"/>
  <c r="H176"/>
  <c r="H178"/>
  <c r="H181"/>
  <c r="H183"/>
  <c r="J183"/>
  <c r="H184"/>
  <c r="H185"/>
  <c r="J185"/>
  <c r="H186"/>
  <c r="J186"/>
  <c r="H187"/>
  <c r="J187"/>
  <c r="H188"/>
  <c r="J188"/>
  <c r="H189"/>
  <c r="H190"/>
  <c r="J190"/>
  <c r="H191"/>
  <c r="J191"/>
  <c r="H192"/>
  <c r="J192"/>
  <c r="H193"/>
  <c r="J193"/>
  <c r="H194"/>
  <c r="J194"/>
  <c r="H195"/>
  <c r="J195"/>
  <c r="H196"/>
  <c r="J196"/>
  <c r="H197"/>
  <c r="J197"/>
  <c r="H198"/>
  <c r="J198"/>
  <c r="H199"/>
  <c r="J199"/>
  <c r="H200"/>
  <c r="J200"/>
  <c r="H201"/>
  <c r="J201"/>
  <c r="H202"/>
  <c r="J202"/>
  <c r="H203"/>
  <c r="J203"/>
  <c r="H204"/>
  <c r="J204"/>
  <c r="CP40" i="1"/>
  <c r="O40" s="1"/>
  <c r="CZ40"/>
  <c r="Y40" s="1"/>
  <c r="CY40"/>
  <c r="X40" s="1"/>
  <c r="K169" i="5"/>
  <c r="K153"/>
  <c r="CZ39" i="1"/>
  <c r="Y39" s="1"/>
  <c r="K163" i="6" s="1"/>
  <c r="CY39" i="1"/>
  <c r="X39" s="1"/>
  <c r="CP38"/>
  <c r="O38" s="1"/>
  <c r="CY38"/>
  <c r="X38" s="1"/>
  <c r="CZ38"/>
  <c r="Y38" s="1"/>
  <c r="K133" i="5"/>
  <c r="K126"/>
  <c r="CP37" i="1"/>
  <c r="O37" s="1"/>
  <c r="CZ37"/>
  <c r="Y37" s="1"/>
  <c r="CZ36"/>
  <c r="Y36" s="1"/>
  <c r="K113" i="5"/>
  <c r="CY36" i="1"/>
  <c r="X36" s="1"/>
  <c r="CP36"/>
  <c r="O36" s="1"/>
  <c r="K102" i="5"/>
  <c r="CZ35" i="1"/>
  <c r="Y35" s="1"/>
  <c r="CY35"/>
  <c r="X35" s="1"/>
  <c r="K86" i="5"/>
  <c r="AD42" i="1"/>
  <c r="CZ34"/>
  <c r="Y34" s="1"/>
  <c r="K85" i="5"/>
  <c r="CY34" i="1"/>
  <c r="X34" s="1"/>
  <c r="CP34"/>
  <c r="O34" s="1"/>
  <c r="K74" i="5"/>
  <c r="CP33" i="1"/>
  <c r="O33" s="1"/>
  <c r="K59" i="5"/>
  <c r="AC42" i="1"/>
  <c r="P42" s="1"/>
  <c r="P28" s="1"/>
  <c r="CY32"/>
  <c r="X32" s="1"/>
  <c r="CP32"/>
  <c r="O32" s="1"/>
  <c r="CZ32"/>
  <c r="Y32" s="1"/>
  <c r="K56" i="5"/>
  <c r="K42"/>
  <c r="AE42" i="1"/>
  <c r="CY31"/>
  <c r="X31" s="1"/>
  <c r="CZ31"/>
  <c r="Y31" s="1"/>
  <c r="CZ30"/>
  <c r="Y30" s="1"/>
  <c r="K42" i="6" s="1"/>
  <c r="CP30" i="1"/>
  <c r="O30" s="1"/>
  <c r="K30" i="5"/>
  <c r="AF42" i="1"/>
  <c r="CY30"/>
  <c r="X30" s="1"/>
  <c r="CP146" l="1"/>
  <c r="O146" s="1"/>
  <c r="K369" i="6" s="1"/>
  <c r="AP28" i="1"/>
  <c r="F47"/>
  <c r="B47" s="1"/>
  <c r="GO146"/>
  <c r="K363" i="5"/>
  <c r="L377"/>
  <c r="L380"/>
  <c r="G35" i="6"/>
  <c r="G29" i="5"/>
  <c r="G244" i="6"/>
  <c r="G238" i="5"/>
  <c r="H238"/>
  <c r="G328"/>
  <c r="H328"/>
  <c r="G334" i="6"/>
  <c r="G396"/>
  <c r="G390" i="5"/>
  <c r="H390"/>
  <c r="G363"/>
  <c r="G369" i="6"/>
  <c r="G299"/>
  <c r="G293" i="5"/>
  <c r="H293"/>
  <c r="G156" i="6"/>
  <c r="G150" i="5"/>
  <c r="H150"/>
  <c r="G105" i="6"/>
  <c r="G99" i="5"/>
  <c r="G255" i="6"/>
  <c r="G249" i="5"/>
  <c r="AN61" i="1"/>
  <c r="F77"/>
  <c r="B77" s="1"/>
  <c r="L389" i="5"/>
  <c r="L386"/>
  <c r="G227"/>
  <c r="G233" i="6"/>
  <c r="G260" i="5"/>
  <c r="G266" i="6"/>
  <c r="G381" i="5"/>
  <c r="G387" i="6"/>
  <c r="G354" i="5"/>
  <c r="G360" i="6"/>
  <c r="H354" i="5"/>
  <c r="G347" i="6"/>
  <c r="G341" i="5"/>
  <c r="H341"/>
  <c r="F46" i="1"/>
  <c r="B46" s="1"/>
  <c r="AN168"/>
  <c r="AN28"/>
  <c r="G128" i="6"/>
  <c r="G122" i="5"/>
  <c r="G222" i="6"/>
  <c r="G216" i="5"/>
  <c r="H216"/>
  <c r="G277" i="6"/>
  <c r="G271" i="5"/>
  <c r="AN117" i="1"/>
  <c r="F128"/>
  <c r="B128" s="1"/>
  <c r="L293" i="6"/>
  <c r="L290" i="5"/>
  <c r="AE124" i="1"/>
  <c r="AH73"/>
  <c r="AG42"/>
  <c r="AI151"/>
  <c r="V151" s="1"/>
  <c r="AI124"/>
  <c r="AI117" s="1"/>
  <c r="AI143"/>
  <c r="AH61"/>
  <c r="U73"/>
  <c r="K257" i="6"/>
  <c r="K251" i="5"/>
  <c r="L365" i="6"/>
  <c r="AH151" i="1"/>
  <c r="L362" i="5"/>
  <c r="L276"/>
  <c r="L279"/>
  <c r="CZ121" i="1"/>
  <c r="Y121" s="1"/>
  <c r="CY121"/>
  <c r="X121" s="1"/>
  <c r="K279" i="6"/>
  <c r="K273" i="5"/>
  <c r="AJ151" i="1"/>
  <c r="L401" i="6"/>
  <c r="L398" i="5"/>
  <c r="L374" i="6"/>
  <c r="L368" i="5"/>
  <c r="L309"/>
  <c r="L312"/>
  <c r="CY119" i="1"/>
  <c r="X119" s="1"/>
  <c r="AK124" s="1"/>
  <c r="CZ119"/>
  <c r="Y119" s="1"/>
  <c r="F156"/>
  <c r="B156" s="1"/>
  <c r="AP143"/>
  <c r="CY33"/>
  <c r="X33" s="1"/>
  <c r="AH124"/>
  <c r="AG151"/>
  <c r="AG28"/>
  <c r="T42"/>
  <c r="K77" i="5"/>
  <c r="K83" i="6"/>
  <c r="L137" i="5"/>
  <c r="L140"/>
  <c r="L37"/>
  <c r="AH42" i="1"/>
  <c r="CZ95"/>
  <c r="Y95" s="1"/>
  <c r="CY95"/>
  <c r="X95" s="1"/>
  <c r="S124"/>
  <c r="AF117"/>
  <c r="T73"/>
  <c r="AG61"/>
  <c r="AG92"/>
  <c r="T98"/>
  <c r="CZ94"/>
  <c r="Y94" s="1"/>
  <c r="CY94"/>
  <c r="X94" s="1"/>
  <c r="AF98"/>
  <c r="GO33"/>
  <c r="AE98"/>
  <c r="CP39"/>
  <c r="O39" s="1"/>
  <c r="CP35"/>
  <c r="O35" s="1"/>
  <c r="CP31"/>
  <c r="O31" s="1"/>
  <c r="AJ42"/>
  <c r="AI42"/>
  <c r="AH92"/>
  <c r="U98"/>
  <c r="U61"/>
  <c r="F83"/>
  <c r="AP73"/>
  <c r="AQ61"/>
  <c r="CZ96"/>
  <c r="Y96" s="1"/>
  <c r="CY96"/>
  <c r="X96" s="1"/>
  <c r="GQ96" s="1"/>
  <c r="AJ98"/>
  <c r="CP95"/>
  <c r="O95" s="1"/>
  <c r="AD98"/>
  <c r="J16" i="5"/>
  <c r="K227"/>
  <c r="K245"/>
  <c r="AB124" i="1"/>
  <c r="W117"/>
  <c r="F136"/>
  <c r="B136" s="1"/>
  <c r="F133"/>
  <c r="B133" s="1"/>
  <c r="T117"/>
  <c r="Q117"/>
  <c r="F130"/>
  <c r="B130" s="1"/>
  <c r="K164" i="6"/>
  <c r="K368"/>
  <c r="K360"/>
  <c r="DZ149" i="1"/>
  <c r="H398" i="5"/>
  <c r="H404" i="6"/>
  <c r="DZ148" i="1"/>
  <c r="H389" i="5"/>
  <c r="H395" i="6"/>
  <c r="DZ146" i="1"/>
  <c r="H377" i="6"/>
  <c r="H371" i="5"/>
  <c r="K381"/>
  <c r="K395" i="6"/>
  <c r="K387"/>
  <c r="DZ147" i="1"/>
  <c r="H380" i="5"/>
  <c r="H386" i="6"/>
  <c r="EA145" i="1"/>
  <c r="H368" i="6"/>
  <c r="H362" i="5"/>
  <c r="K389"/>
  <c r="P143" i="1"/>
  <c r="F154"/>
  <c r="B154" s="1"/>
  <c r="R143"/>
  <c r="F158"/>
  <c r="K410" i="6" s="1"/>
  <c r="F165" i="1"/>
  <c r="K413" i="6" s="1"/>
  <c r="Y143" i="1"/>
  <c r="K354" i="5"/>
  <c r="K362"/>
  <c r="GP145" i="1"/>
  <c r="AB151"/>
  <c r="F157"/>
  <c r="K409" i="6" s="1"/>
  <c r="Q143" i="1"/>
  <c r="X151"/>
  <c r="AK143"/>
  <c r="K405" i="5"/>
  <c r="B159" i="1"/>
  <c r="K343" i="5"/>
  <c r="K349" i="6"/>
  <c r="P124" i="1"/>
  <c r="AC117"/>
  <c r="GO120"/>
  <c r="K342" i="5"/>
  <c r="AB117" i="1"/>
  <c r="O124"/>
  <c r="K330" i="5"/>
  <c r="F109" i="1"/>
  <c r="B109" s="1"/>
  <c r="V92"/>
  <c r="AQ92"/>
  <c r="AP98"/>
  <c r="AC92"/>
  <c r="P98"/>
  <c r="GQ94"/>
  <c r="AB98"/>
  <c r="K301" i="5"/>
  <c r="AK73" i="1"/>
  <c r="X73" s="1"/>
  <c r="R73"/>
  <c r="K246" i="5"/>
  <c r="GR65" i="1"/>
  <c r="K252" i="6"/>
  <c r="K271" i="5"/>
  <c r="K279"/>
  <c r="K230" i="6"/>
  <c r="K222"/>
  <c r="K241"/>
  <c r="K233"/>
  <c r="K255" i="5"/>
  <c r="K261" i="6"/>
  <c r="K285"/>
  <c r="K277"/>
  <c r="K296"/>
  <c r="K288"/>
  <c r="K288" i="5"/>
  <c r="K294" i="6"/>
  <c r="K300" i="5"/>
  <c r="K306" i="6"/>
  <c r="K304" i="5"/>
  <c r="K318" i="6"/>
  <c r="K310"/>
  <c r="EC71" i="1"/>
  <c r="H318" i="6"/>
  <c r="H312" i="5"/>
  <c r="EC70" i="1"/>
  <c r="H307" i="6"/>
  <c r="H301" i="5"/>
  <c r="EC69" i="1"/>
  <c r="H296" i="6"/>
  <c r="H290" i="5"/>
  <c r="EC67" i="1"/>
  <c r="H274" i="6"/>
  <c r="H268" i="5"/>
  <c r="EC66" i="1"/>
  <c r="H263" i="6"/>
  <c r="H257" i="5"/>
  <c r="EC65" i="1"/>
  <c r="H252" i="6"/>
  <c r="H246" i="5"/>
  <c r="AK42" i="1"/>
  <c r="AK28" s="1"/>
  <c r="K224" i="5"/>
  <c r="K299"/>
  <c r="GR70" i="1"/>
  <c r="K244" i="5"/>
  <c r="K250" i="6"/>
  <c r="K249" i="5"/>
  <c r="K263" i="6"/>
  <c r="K255"/>
  <c r="K289" i="5"/>
  <c r="K295" i="6"/>
  <c r="K311" i="5"/>
  <c r="K317" i="6"/>
  <c r="EC68" i="1"/>
  <c r="H285" i="6"/>
  <c r="H279" i="5"/>
  <c r="EC64" i="1"/>
  <c r="H235" i="5"/>
  <c r="H241" i="6"/>
  <c r="EC63" i="1"/>
  <c r="H230" i="6"/>
  <c r="H224" i="5"/>
  <c r="K307" i="6"/>
  <c r="GR71" i="1"/>
  <c r="K312" i="5"/>
  <c r="K290"/>
  <c r="GR69" i="1"/>
  <c r="AJ61"/>
  <c r="K257" i="5"/>
  <c r="F85" i="1"/>
  <c r="B85" s="1"/>
  <c r="W61"/>
  <c r="V61"/>
  <c r="F84"/>
  <c r="B84" s="1"/>
  <c r="GR66"/>
  <c r="P73"/>
  <c r="AC61"/>
  <c r="R61"/>
  <c r="F80"/>
  <c r="B80" s="1"/>
  <c r="Q61"/>
  <c r="F79"/>
  <c r="B79" s="1"/>
  <c r="GR63"/>
  <c r="K216" i="5"/>
  <c r="AB73" i="1"/>
  <c r="S73"/>
  <c r="AF61"/>
  <c r="K223" i="5"/>
  <c r="AL73" i="1"/>
  <c r="GO30"/>
  <c r="GP39"/>
  <c r="K158" i="5"/>
  <c r="K37"/>
  <c r="K41" i="6"/>
  <c r="K45" i="5"/>
  <c r="K51" i="6"/>
  <c r="K55" i="5"/>
  <c r="K69" i="6"/>
  <c r="K61"/>
  <c r="K106" i="5"/>
  <c r="K112" i="6"/>
  <c r="K119" i="5"/>
  <c r="K125" i="6"/>
  <c r="K139" i="5"/>
  <c r="K145" i="6"/>
  <c r="K174" i="5"/>
  <c r="K180" i="6"/>
  <c r="EA38" i="1"/>
  <c r="H146" i="6"/>
  <c r="H140" i="5"/>
  <c r="DZ36" i="1"/>
  <c r="H126" i="6"/>
  <c r="H120" i="5"/>
  <c r="DZ34" i="1"/>
  <c r="H98" i="6"/>
  <c r="H92" i="5"/>
  <c r="DZ32" i="1"/>
  <c r="H69" i="6"/>
  <c r="H63" i="5"/>
  <c r="EA40" i="1"/>
  <c r="H182" i="6"/>
  <c r="H176" i="5"/>
  <c r="J19"/>
  <c r="K98" i="6"/>
  <c r="K90"/>
  <c r="K118" i="5"/>
  <c r="K124" i="6"/>
  <c r="K122" i="5"/>
  <c r="K136" i="6"/>
  <c r="K128"/>
  <c r="K132" i="5"/>
  <c r="K146" i="6"/>
  <c r="K138"/>
  <c r="K168" i="5"/>
  <c r="K182" i="6"/>
  <c r="K174"/>
  <c r="K43"/>
  <c r="K35"/>
  <c r="K46" i="5"/>
  <c r="K52" i="6"/>
  <c r="K62" i="5"/>
  <c r="K68" i="6"/>
  <c r="K61" i="5"/>
  <c r="K67" i="6"/>
  <c r="K70" i="5"/>
  <c r="K84" i="6"/>
  <c r="K76"/>
  <c r="K90" i="5"/>
  <c r="K96" i="6"/>
  <c r="K91" i="5"/>
  <c r="K97" i="6"/>
  <c r="K105" i="5"/>
  <c r="K111" i="6"/>
  <c r="K112" i="5"/>
  <c r="K126" i="6"/>
  <c r="K118"/>
  <c r="K129" i="5"/>
  <c r="K135" i="6"/>
  <c r="K138" i="5"/>
  <c r="K144" i="6"/>
  <c r="K156" i="5"/>
  <c r="K162" i="6"/>
  <c r="K175" i="5"/>
  <c r="K181" i="6"/>
  <c r="EA39" i="1"/>
  <c r="H164" i="6"/>
  <c r="H158" i="5"/>
  <c r="DZ37" i="1"/>
  <c r="H136" i="6"/>
  <c r="H130" i="5"/>
  <c r="DZ35" i="1"/>
  <c r="H113" i="6"/>
  <c r="H107" i="5"/>
  <c r="DZ33" i="1"/>
  <c r="H84" i="6"/>
  <c r="H78" i="5"/>
  <c r="DZ31" i="1"/>
  <c r="H53" i="6"/>
  <c r="H47" i="5"/>
  <c r="DZ30" i="1"/>
  <c r="H43" i="6"/>
  <c r="H37" i="5"/>
  <c r="J13"/>
  <c r="K47"/>
  <c r="GP40" i="1"/>
  <c r="K35" i="5"/>
  <c r="GO35" i="1"/>
  <c r="K157" i="5"/>
  <c r="K113" i="6"/>
  <c r="K53"/>
  <c r="K176" i="5"/>
  <c r="GP38" i="1"/>
  <c r="K140" i="5"/>
  <c r="K130"/>
  <c r="GO37" i="1"/>
  <c r="K120" i="5"/>
  <c r="GO36" i="1"/>
  <c r="K107" i="5"/>
  <c r="GO34" i="1"/>
  <c r="K84" i="5"/>
  <c r="K92"/>
  <c r="AD28" i="1"/>
  <c r="Q42"/>
  <c r="F45"/>
  <c r="K204" i="5" s="1"/>
  <c r="K78"/>
  <c r="AC28" i="1"/>
  <c r="P168"/>
  <c r="P22" s="1"/>
  <c r="K63" i="5"/>
  <c r="GO32" i="1"/>
  <c r="GO31"/>
  <c r="AE28"/>
  <c r="R42"/>
  <c r="K36" i="5"/>
  <c r="AL42" i="1"/>
  <c r="AF28"/>
  <c r="S42"/>
  <c r="AB42"/>
  <c r="K29" i="5"/>
  <c r="X42" i="1"/>
  <c r="T28"/>
  <c r="F51"/>
  <c r="B51" s="1"/>
  <c r="K371" i="5" l="1"/>
  <c r="K377" i="6"/>
  <c r="F172" i="1"/>
  <c r="B172" s="1"/>
  <c r="AN187"/>
  <c r="AN22"/>
  <c r="GO121"/>
  <c r="R124"/>
  <c r="AE117"/>
  <c r="V124"/>
  <c r="AK61"/>
  <c r="T151"/>
  <c r="AG143"/>
  <c r="K82" i="6"/>
  <c r="K76" i="5"/>
  <c r="AK117" i="1"/>
  <c r="X124"/>
  <c r="AH117"/>
  <c r="U124"/>
  <c r="AL124"/>
  <c r="GO119"/>
  <c r="W151"/>
  <c r="AJ143"/>
  <c r="U151"/>
  <c r="AH143"/>
  <c r="F135"/>
  <c r="B135" s="1"/>
  <c r="V117"/>
  <c r="F162"/>
  <c r="B162" s="1"/>
  <c r="V143"/>
  <c r="K335" i="6"/>
  <c r="GQ95" i="1"/>
  <c r="K329" i="5"/>
  <c r="F78" i="1"/>
  <c r="B78" s="1"/>
  <c r="AP61"/>
  <c r="W42"/>
  <c r="AJ28"/>
  <c r="K99" i="5"/>
  <c r="K105" i="6"/>
  <c r="AE92" i="1"/>
  <c r="R98"/>
  <c r="S98"/>
  <c r="AF92"/>
  <c r="F82"/>
  <c r="B82" s="1"/>
  <c r="T61"/>
  <c r="S117"/>
  <c r="F132"/>
  <c r="B132" s="1"/>
  <c r="K16" i="5"/>
  <c r="AL98" i="1"/>
  <c r="Q98"/>
  <c r="AD92"/>
  <c r="W98"/>
  <c r="AJ92"/>
  <c r="B83"/>
  <c r="K321" i="5"/>
  <c r="K327" i="6"/>
  <c r="F108" i="1"/>
  <c r="B108" s="1"/>
  <c r="U92"/>
  <c r="V42"/>
  <c r="AI28"/>
  <c r="K45" i="6"/>
  <c r="K39" i="5"/>
  <c r="K156" i="6"/>
  <c r="K150" i="5"/>
  <c r="F107" i="1"/>
  <c r="B107" s="1"/>
  <c r="T92"/>
  <c r="AH28"/>
  <c r="U42"/>
  <c r="AK98"/>
  <c r="F164"/>
  <c r="K412" i="6" s="1"/>
  <c r="X143" i="1"/>
  <c r="K403" i="5"/>
  <c r="B157" i="1"/>
  <c r="B165"/>
  <c r="K407" i="5"/>
  <c r="AB143" i="1"/>
  <c r="O151"/>
  <c r="B158"/>
  <c r="K404" i="5"/>
  <c r="F127" i="1"/>
  <c r="K355" i="6" s="1"/>
  <c r="P117" i="1"/>
  <c r="F126"/>
  <c r="K354" i="6" s="1"/>
  <c r="O117" i="1"/>
  <c r="O98"/>
  <c r="AB92"/>
  <c r="F101"/>
  <c r="K341" i="6" s="1"/>
  <c r="P92" i="1"/>
  <c r="F103"/>
  <c r="K342" i="6" s="1"/>
  <c r="AP92" i="1"/>
  <c r="AP168"/>
  <c r="J17" i="5"/>
  <c r="K17"/>
  <c r="F76" i="1"/>
  <c r="B76" s="1"/>
  <c r="P61"/>
  <c r="O73"/>
  <c r="AB61"/>
  <c r="Y73"/>
  <c r="AL61"/>
  <c r="S61"/>
  <c r="F81"/>
  <c r="K326" i="6" s="1"/>
  <c r="F86" i="1"/>
  <c r="K328" i="6" s="1"/>
  <c r="X61" i="1"/>
  <c r="K14" i="5"/>
  <c r="F171" i="1"/>
  <c r="B45"/>
  <c r="K210" i="6"/>
  <c r="P187" i="1"/>
  <c r="P18" s="1"/>
  <c r="K15" i="5"/>
  <c r="J14"/>
  <c r="J15"/>
  <c r="F48" i="1"/>
  <c r="K211" i="6" s="1"/>
  <c r="Q168" i="1"/>
  <c r="Q28"/>
  <c r="F49"/>
  <c r="K212" i="6" s="1"/>
  <c r="R28" i="1"/>
  <c r="R168"/>
  <c r="F50"/>
  <c r="K213" i="6" s="1"/>
  <c r="S168" i="1"/>
  <c r="S28"/>
  <c r="AB28"/>
  <c r="O42"/>
  <c r="AL28"/>
  <c r="Y42"/>
  <c r="B171"/>
  <c r="F55"/>
  <c r="K216" i="6" s="1"/>
  <c r="X28" i="1"/>
  <c r="F191" l="1"/>
  <c r="B191" s="1"/>
  <c r="AN18"/>
  <c r="R117"/>
  <c r="F131"/>
  <c r="B131" s="1"/>
  <c r="U143"/>
  <c r="F161"/>
  <c r="B161" s="1"/>
  <c r="F163"/>
  <c r="B163" s="1"/>
  <c r="W143"/>
  <c r="Y124"/>
  <c r="AL117"/>
  <c r="F160"/>
  <c r="B160" s="1"/>
  <c r="T143"/>
  <c r="T168"/>
  <c r="F134"/>
  <c r="B134" s="1"/>
  <c r="U117"/>
  <c r="X117"/>
  <c r="F137"/>
  <c r="B137" s="1"/>
  <c r="X98"/>
  <c r="AK92"/>
  <c r="V28"/>
  <c r="F53"/>
  <c r="V168"/>
  <c r="Y98"/>
  <c r="AL92"/>
  <c r="F105"/>
  <c r="B105" s="1"/>
  <c r="R92"/>
  <c r="U168"/>
  <c r="F52"/>
  <c r="U28"/>
  <c r="F110"/>
  <c r="B110" s="1"/>
  <c r="W92"/>
  <c r="F104"/>
  <c r="B104" s="1"/>
  <c r="Q92"/>
  <c r="S92"/>
  <c r="F106"/>
  <c r="B106" s="1"/>
  <c r="F54"/>
  <c r="B54" s="1"/>
  <c r="W28"/>
  <c r="W168"/>
  <c r="K414" i="5"/>
  <c r="K420" i="6"/>
  <c r="B164" i="1"/>
  <c r="K406" i="5"/>
  <c r="F153" i="1"/>
  <c r="K408" i="6" s="1"/>
  <c r="O143" i="1"/>
  <c r="B127"/>
  <c r="K349" i="5"/>
  <c r="K348"/>
  <c r="B126" i="1"/>
  <c r="AP187"/>
  <c r="AP22"/>
  <c r="F173"/>
  <c r="K421" i="6" s="1"/>
  <c r="K336" i="5"/>
  <c r="B103" i="1"/>
  <c r="K335" i="5"/>
  <c r="B101" i="1"/>
  <c r="O92"/>
  <c r="F100"/>
  <c r="K340" i="6" s="1"/>
  <c r="F190" i="1"/>
  <c r="Y61"/>
  <c r="F87"/>
  <c r="K329" i="6" s="1"/>
  <c r="F75" i="1"/>
  <c r="K325" i="6" s="1"/>
  <c r="O61" i="1"/>
  <c r="B81"/>
  <c r="K320" i="5"/>
  <c r="K322"/>
  <c r="B86" i="1"/>
  <c r="K205" i="5"/>
  <c r="B48" i="1"/>
  <c r="Q187"/>
  <c r="Q22"/>
  <c r="F174"/>
  <c r="K422" i="6" s="1"/>
  <c r="R187" i="1"/>
  <c r="F175"/>
  <c r="K423" i="6" s="1"/>
  <c r="R22" i="1"/>
  <c r="K206" i="5"/>
  <c r="B49" i="1"/>
  <c r="Y28"/>
  <c r="Y168"/>
  <c r="F56"/>
  <c r="K217" i="6" s="1"/>
  <c r="O28" i="1"/>
  <c r="F44"/>
  <c r="O168"/>
  <c r="B50"/>
  <c r="K207" i="5"/>
  <c r="S187" i="1"/>
  <c r="F176"/>
  <c r="K424" i="6" s="1"/>
  <c r="S22" i="1"/>
  <c r="B55"/>
  <c r="K210" i="5"/>
  <c r="T187" i="1" l="1"/>
  <c r="F177"/>
  <c r="B177" s="1"/>
  <c r="T22"/>
  <c r="F138"/>
  <c r="Y117"/>
  <c r="W187"/>
  <c r="F180"/>
  <c r="B180" s="1"/>
  <c r="W22"/>
  <c r="K214" i="6"/>
  <c r="K208" i="5"/>
  <c r="B52" i="1"/>
  <c r="V187"/>
  <c r="F179"/>
  <c r="V22"/>
  <c r="F111"/>
  <c r="B111" s="1"/>
  <c r="X92"/>
  <c r="X168"/>
  <c r="U187"/>
  <c r="U22"/>
  <c r="F178"/>
  <c r="F112"/>
  <c r="B112" s="1"/>
  <c r="Y92"/>
  <c r="K215" i="6"/>
  <c r="B53" i="1"/>
  <c r="K209" i="5"/>
  <c r="K437" i="6"/>
  <c r="K402" i="5"/>
  <c r="F166" i="1"/>
  <c r="B153"/>
  <c r="B190"/>
  <c r="K334" i="5"/>
  <c r="B100" i="1"/>
  <c r="F113"/>
  <c r="K415" i="5"/>
  <c r="B173" i="1"/>
  <c r="F192"/>
  <c r="K438" i="6" s="1"/>
  <c r="AP18" i="1"/>
  <c r="F88"/>
  <c r="K319" i="5"/>
  <c r="B75" i="1"/>
  <c r="B87"/>
  <c r="K323" i="5"/>
  <c r="F57" i="1"/>
  <c r="K209" i="6"/>
  <c r="K416" i="5"/>
  <c r="B174" i="1"/>
  <c r="F193"/>
  <c r="K439" i="6" s="1"/>
  <c r="Q18" i="1"/>
  <c r="F194"/>
  <c r="K440" i="6" s="1"/>
  <c r="R18" i="1"/>
  <c r="K417" i="5"/>
  <c r="B175" i="1"/>
  <c r="K418" i="5"/>
  <c r="B176" i="1"/>
  <c r="F195"/>
  <c r="K441" i="6" s="1"/>
  <c r="S18" i="1"/>
  <c r="K203" i="5"/>
  <c r="B44" i="1"/>
  <c r="K211" i="5"/>
  <c r="B56" i="1"/>
  <c r="O187"/>
  <c r="O22"/>
  <c r="F170"/>
  <c r="K419" i="6" s="1"/>
  <c r="F182" i="1"/>
  <c r="K428" i="6" s="1"/>
  <c r="Y187" i="1"/>
  <c r="Y22"/>
  <c r="F196" l="1"/>
  <c r="B196" s="1"/>
  <c r="T18"/>
  <c r="B138"/>
  <c r="F139"/>
  <c r="K425" i="6"/>
  <c r="K419" i="5"/>
  <c r="B178" i="1"/>
  <c r="U18"/>
  <c r="F197"/>
  <c r="V18"/>
  <c r="F198"/>
  <c r="F199"/>
  <c r="B199" s="1"/>
  <c r="W18"/>
  <c r="F181"/>
  <c r="X22"/>
  <c r="X187"/>
  <c r="K426" i="6"/>
  <c r="K420" i="5"/>
  <c r="B179" i="1"/>
  <c r="K408" i="5"/>
  <c r="K414" i="6"/>
  <c r="K337" i="5"/>
  <c r="K343" i="6"/>
  <c r="B192" i="1"/>
  <c r="K324" i="5"/>
  <c r="K330" i="6"/>
  <c r="F183" i="1"/>
  <c r="K212" i="5"/>
  <c r="K218" i="6"/>
  <c r="B193" i="1"/>
  <c r="B194"/>
  <c r="Y18"/>
  <c r="F201"/>
  <c r="K445" i="6" s="1"/>
  <c r="K413" i="5"/>
  <c r="B170" i="1"/>
  <c r="F189"/>
  <c r="K436" i="6" s="1"/>
  <c r="O18" i="1"/>
  <c r="B195"/>
  <c r="K19" i="5"/>
  <c r="B182" i="1"/>
  <c r="K422" i="5"/>
  <c r="F184" i="1"/>
  <c r="K356" i="6" l="1"/>
  <c r="K350" i="5"/>
  <c r="K443" i="6"/>
  <c r="B198" i="1"/>
  <c r="K442" i="6"/>
  <c r="B197" i="1"/>
  <c r="J18" i="5"/>
  <c r="K18"/>
  <c r="X18" i="1"/>
  <c r="F200"/>
  <c r="K427" i="6"/>
  <c r="K421" i="5"/>
  <c r="B181" i="1"/>
  <c r="K424" i="5"/>
  <c r="K430" i="6"/>
  <c r="K423" i="5"/>
  <c r="K429" i="6"/>
  <c r="F185" i="1"/>
  <c r="F202"/>
  <c r="B189"/>
  <c r="B201"/>
  <c r="F203" l="1"/>
  <c r="K446" i="6"/>
  <c r="K444"/>
  <c r="B200" i="1"/>
  <c r="K425" i="5"/>
  <c r="K431" i="6"/>
  <c r="F204" i="1"/>
  <c r="K448" i="6" l="1"/>
  <c r="K24"/>
  <c r="K447"/>
</calcChain>
</file>

<file path=xl/sharedStrings.xml><?xml version="1.0" encoding="utf-8"?>
<sst xmlns="http://schemas.openxmlformats.org/spreadsheetml/2006/main" count="3266" uniqueCount="448">
  <si>
    <t>Smeta.ru  (495) 974-1589</t>
  </si>
  <si>
    <t>_PS_</t>
  </si>
  <si>
    <t>Smeta.ru</t>
  </si>
  <si>
    <t/>
  </si>
  <si>
    <t>Новый объект</t>
  </si>
  <si>
    <t>КТП 630кВа д. Стрелки</t>
  </si>
  <si>
    <t>Тверской региональный центр по ценообразованию в строительстве</t>
  </si>
  <si>
    <t>Сметные нормы списания</t>
  </si>
  <si>
    <t>Коды ценников</t>
  </si>
  <si>
    <t>!ТЕР Тверская область (редакция 2009)</t>
  </si>
  <si>
    <t>Версия 7.0.0.4 от 28.06.2011: ФЕР/ТЕР, с п.3757-КК/08, п.6056-ИП/08,п.10753-ВТ/08 и п.15127-ИП/08 (Стр-во и рек-ия жилых / общ. зд.): Центральные регионы: Текущие цены</t>
  </si>
  <si>
    <t>ТЕР Тверская область (редакция 2009)</t>
  </si>
  <si>
    <t>Поправки  для НБ 2001 года  в ред. 2009 года от 29.03.2011</t>
  </si>
  <si>
    <t>Новая локальная смета</t>
  </si>
  <si>
    <t>Монтаж КТП 10/0,4 кВ</t>
  </si>
  <si>
    <t>{D2D05F23-FFB0-4951-A0D6-C607D092898D}</t>
  </si>
  <si>
    <t>К=0,85 к НР  К=0,80  к СП</t>
  </si>
  <si>
    <t>Новый раздел</t>
  </si>
  <si>
    <t>Строительно-монтажные работы</t>
  </si>
  <si>
    <t>{710F5D9A-34C3-48BD-9FCA-D079D6E8123E}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</si>
  <si>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</si>
  <si>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</si>
  <si>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</si>
  <si>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</t>
  </si>
  <si>
    <t>ТЕР Тверской обл.(изд.2009) ч.01, разд.02, поз.057-2</t>
  </si>
  <si>
    <t>*1,15</t>
  </si>
  <si>
    <t>100 м3 грунта</t>
  </si>
  <si>
    <t>Общестроительные работы</t>
  </si>
  <si>
    <t>Земляные работы, выполняемые  ручным способом</t>
  </si>
  <si>
    <t>ФЕР-01</t>
  </si>
  <si>
    <t>((*0.85))</t>
  </si>
  <si>
    <t>((*0.8))</t>
  </si>
  <si>
    <t>2</t>
  </si>
  <si>
    <t>08-01-002-1</t>
  </si>
  <si>
    <t>Устройство основания под фундаменты песчаного</t>
  </si>
  <si>
    <t>1 м3</t>
  </si>
  <si>
    <t>ТЕР Тверской обл.(изд.2009) ч.08, разд.01, поз.002-1</t>
  </si>
  <si>
    <t>1 м3 основания</t>
  </si>
  <si>
    <t>Конструкции из кирпича и блоков</t>
  </si>
  <si>
    <t>ФЕР-08</t>
  </si>
  <si>
    <t>3</t>
  </si>
  <si>
    <t>08-01-002-3</t>
  </si>
  <si>
    <t>Устройство основания под фундаменты гравийного</t>
  </si>
  <si>
    <t>ТЕР Тверской обл.(изд.2009) ч.08, разд.01, поз.002-3</t>
  </si>
  <si>
    <t>)*1,15</t>
  </si>
  <si>
    <t>4</t>
  </si>
  <si>
    <t>33-04-029-4</t>
  </si>
  <si>
    <t>Устройство фундаментов для комплектных трансформаторных подстанций киоскового типа с укладкой на горизонтальную поверхность 6-ти лежней</t>
  </si>
  <si>
    <t>шт.</t>
  </si>
  <si>
    <t>ТЕР Тверской обл.(изд.2009) ч.33, разд.04, поз.029-4</t>
  </si>
  <si>
    <t>1 подстанция</t>
  </si>
  <si>
    <t>Линии элекропередач</t>
  </si>
  <si>
    <t>ФЕР-33</t>
  </si>
  <si>
    <t>5</t>
  </si>
  <si>
    <t>07-05-001-3</t>
  </si>
  <si>
    <t>Установка блоков стен подвалов массой до 1,5 т</t>
  </si>
  <si>
    <t>100 шт.</t>
  </si>
  <si>
    <t>ТЕР Тверской обл.(изд.2009) ч.07, разд.05, поз.001-3</t>
  </si>
  <si>
    <t>100 шт. сборных конструкций</t>
  </si>
  <si>
    <t>Сборные бетонные констр. в жил. стр/ (крупно-пан. д_стр. (для СП=108% - {КПД}=1; обыч. д_стр. СП=90% - {КПД}=0)</t>
  </si>
  <si>
    <t>ФЕР-07</t>
  </si>
  <si>
    <t>6</t>
  </si>
  <si>
    <t>33-04-029-6</t>
  </si>
  <si>
    <t>Установка оборудования для комплектных трансформаторных подстанций киоскового типа тупиковых подстанций с воздушными вводами</t>
  </si>
  <si>
    <t>ТЕР Тверской обл.(изд.2009) ч.33, разд.04, поз.029-6</t>
  </si>
  <si>
    <t>7</t>
  </si>
  <si>
    <t>8</t>
  </si>
  <si>
    <t>01-02-061-2</t>
  </si>
  <si>
    <t>Засыпка вручную траншей, пазух котлованов и ям, группа грунтов 2</t>
  </si>
  <si>
    <t>ТЕР Тверской обл.(изд.2009) ч.01, разд.02, поз.061-2</t>
  </si>
  <si>
    <t>9</t>
  </si>
  <si>
    <t>м08-02-471-4</t>
  </si>
  <si>
    <t>Заземлитель вертикальный из круглой стали диаметром: 16 мм</t>
  </si>
  <si>
    <t>10 шт.</t>
  </si>
  <si>
    <t>ТЕРм Тверской обл.(изд.2009) ч. 08, разд. 02, поз.471-4</t>
  </si>
  <si>
    <t>Монтажные работы</t>
  </si>
  <si>
    <t>Электромонтажные работы: ( на АЭС  НР = 110% ) - (работы по упр. авиа.- движением:  СП=55% (  {АВИА}=1; обычные работы : СП=65 - {AВИА}=0), при работе на АЭС СП= 68% )</t>
  </si>
  <si>
    <t>ФЕРм-08</t>
  </si>
  <si>
    <t>10</t>
  </si>
  <si>
    <t>м08-02-472-2</t>
  </si>
  <si>
    <t>Заземлитель горизонтальный из стали: полосовой сечением 160 мм2</t>
  </si>
  <si>
    <t>100 м</t>
  </si>
  <si>
    <t>ТЕРм Тверской обл.(изд.2009) ч. 08, разд. 02, поз.472-2</t>
  </si>
  <si>
    <t>11</t>
  </si>
  <si>
    <t>м08-03-526-3</t>
  </si>
  <si>
    <t>Автомат одно-, двух-, трехполюсный, устанавливаемый на конструкции: на стене или колонне, на ток до 250 А</t>
  </si>
  <si>
    <t>ТЕРм Тверской обл.(изд.2009) ч. 08, разд. 03, поз.526-3</t>
  </si>
  <si>
    <t>ПЗ</t>
  </si>
  <si>
    <t>Прямые затраты</t>
  </si>
  <si>
    <t>СтМат</t>
  </si>
  <si>
    <t>Стоимость материальных ресурсов</t>
  </si>
  <si>
    <t>СтМатЗак</t>
  </si>
  <si>
    <t>Стоимость материалов заказчика</t>
  </si>
  <si>
    <t>Оборуд</t>
  </si>
  <si>
    <t>Стоимость оборудования</t>
  </si>
  <si>
    <t>ЭММ</t>
  </si>
  <si>
    <t>Эксплуатация машин</t>
  </si>
  <si>
    <t>ЗПМ</t>
  </si>
  <si>
    <t>ЗП машинистов</t>
  </si>
  <si>
    <t>ОЗП</t>
  </si>
  <si>
    <t>Основная ЗП рабочих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</si>
  <si>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</si>
  <si>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</si>
  <si>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</si>
  <si>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</si>
  <si>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</si>
  <si>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</si>
  <si>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</si>
  <si>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</si>
  <si>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</si>
  <si>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</si>
  <si>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</si>
  <si>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</si>
  <si>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Итого</t>
  </si>
  <si>
    <t>Пусконаладочные работы</t>
  </si>
  <si>
    <t>{D77D7DD8-BE29-4C2E-9FEB-E0D7947F5D23}</t>
  </si>
  <si>
    <t>п01-02-002-1</t>
  </si>
  <si>
    <t>Трансформатор силовой трехфазный масляный двухобмоточный напряжением: до 11 кВ, мощностью до 0,32 МВА</t>
  </si>
  <si>
    <t>ТЕРп Тверской обл.(изд.2009) ч. 01, разд. 02, поз.002-1</t>
  </si>
  <si>
    <t>)*1,15*0,8</t>
  </si>
  <si>
    <t>Пусконаладочные работы : все сборники</t>
  </si>
  <si>
    <t>ФЕРп</t>
  </si>
  <si>
    <t>п01-11-010-1</t>
  </si>
  <si>
    <t>Измерение сопротивления растеканию тока: заземлителя</t>
  </si>
  <si>
    <t>измерение</t>
  </si>
  <si>
    <t>ТЕРп Тверской обл.(изд.2009) ч. 01, разд. 11, поз.010-1</t>
  </si>
  <si>
    <t>1 измерение</t>
  </si>
  <si>
    <t>п01-11-011-1</t>
  </si>
  <si>
    <t>Проверка наличия цепи между заземлителями и заземленными элементами</t>
  </si>
  <si>
    <t>100точек</t>
  </si>
  <si>
    <t>ТЕРп Тверской обл.(изд.2009) ч. 01, разд. 11, поз.011-1</t>
  </si>
  <si>
    <t>п01-11-012-1</t>
  </si>
  <si>
    <t>Определение удельного сопротивления грунта</t>
  </si>
  <si>
    <t>ТЕРп Тверской обл.(изд.2009) ч. 01, разд. 11, поз.012-1</t>
  </si>
  <si>
    <t>п01-12-010-1</t>
  </si>
  <si>
    <t>Испытание: обмотки трансформатора силового</t>
  </si>
  <si>
    <t>испытание</t>
  </si>
  <si>
    <t>ТЕРп Тверской обл.(изд.2009) ч. 01, разд. 12, поз.010-1</t>
  </si>
  <si>
    <t>1 испытание</t>
  </si>
  <si>
    <t>п01-12-020-1</t>
  </si>
  <si>
    <t>Испытание сборных и соединительных шин напряжением: до 11 кВ</t>
  </si>
  <si>
    <t>ТЕРп Тверской обл.(изд.2009) ч. 01, разд. 12, поз.020-1</t>
  </si>
  <si>
    <t>п01-12-024-1</t>
  </si>
  <si>
    <t>Испытание изолятора опорного: отдельного одноэлементного</t>
  </si>
  <si>
    <t>ТЕРп Тверской обл.(изд.2009) ч. 01, разд. 12, поз.024-1</t>
  </si>
  <si>
    <t>п01-12-021-4</t>
  </si>
  <si>
    <t>Испытание элементов ограничителей перенапряжения напряжением до 75 кВ</t>
  </si>
  <si>
    <t>ТЕРп Тверской обл.(изд.2009) ч. 01, разд. 12, поз.021-4</t>
  </si>
  <si>
    <t>п01-03-005-1</t>
  </si>
  <si>
    <t>Разъединитель трехполюсный напряжением: до 20 кВ</t>
  </si>
  <si>
    <t>ТЕРп Тверской обл.(изд.2009) ч. 01, разд. 03, поз.005-1</t>
  </si>
  <si>
    <t>Итого "вхолостую" 80%</t>
  </si>
  <si>
    <t>Оборудование</t>
  </si>
  <si>
    <t>{0E436C9E-47D2-4F6A-8707-3DECD8F92B43}</t>
  </si>
  <si>
    <t>Разъединитель РЛК-10IV/400 УХЛ1</t>
  </si>
  <si>
    <t>оборудование</t>
  </si>
  <si>
    <t>Комплектная трансформаторная подстанция киоскового типа КТПН-ТВ-630-10/0,4 кВ У1</t>
  </si>
  <si>
    <t>силовой трехфазный трансформатор  ТМГ 630/10/0,4 кВ У2</t>
  </si>
  <si>
    <t>Материалы, не учтенные ценником</t>
  </si>
  <si>
    <t>{4A1839A3-BE98-42E0-ADD6-6D17A0DCCBB0}</t>
  </si>
  <si>
    <t>блоки ФБС 9.4.6-1</t>
  </si>
  <si>
    <t>Материалы</t>
  </si>
  <si>
    <t>Материалы, изделия и конструкции</t>
  </si>
  <si>
    <t>материалы</t>
  </si>
  <si>
    <t>Автоматический выключатель Eаsypast 250F 125А</t>
  </si>
  <si>
    <t>Автоматический выключатель Eаsypast 250F 160А</t>
  </si>
  <si>
    <t>Автоматический выключатель Eаsypast 250F 100А</t>
  </si>
  <si>
    <t>Перебазирование техники и проезд бригады</t>
  </si>
  <si>
    <t>{A075AED7-B8FD-4288-B751-DC0BF2154442}</t>
  </si>
  <si>
    <t>1-2040</t>
  </si>
  <si>
    <t>Рабочий монтажник среднего разряда 4</t>
  </si>
  <si>
    <t>чел.-ч</t>
  </si>
  <si>
    <t>Электромонтажные работы на других объектах сборник м08</t>
  </si>
  <si>
    <t>400302</t>
  </si>
  <si>
    <t>Спецавтомашины типа УАЗ</t>
  </si>
  <si>
    <t>маш.-ч</t>
  </si>
  <si>
    <t>ЦЭМ Тверской обл. (ред. 2009), раздел 40, поз.0302</t>
  </si>
  <si>
    <t>Машины и механизмы</t>
  </si>
  <si>
    <t>Эксплуатация машин и механизмов ( ценники на ЭММ )</t>
  </si>
  <si>
    <t>400003</t>
  </si>
  <si>
    <t>Автомобили бортовые, грузоподъемность: до 10т</t>
  </si>
  <si>
    <t>ЦЭМ Тверской обл. (ред. 2009), раздел 40, поз.0003</t>
  </si>
  <si>
    <t>021141</t>
  </si>
  <si>
    <t>Краны на автомобильном ходу при работе на других видах строительства: 10т</t>
  </si>
  <si>
    <t>ЦЭМ Тверской обл. (ред. 2009), раздел 02, поз.1141</t>
  </si>
  <si>
    <t>160402</t>
  </si>
  <si>
    <t>Машины бурильно-крановые: на автомобиле, глубина бурения 3,5 м</t>
  </si>
  <si>
    <t>ЦЭМ Тверской обл. (ред. 2009), раздел 16, поз.0402</t>
  </si>
  <si>
    <t>0</t>
  </si>
  <si>
    <t>НДС 18%</t>
  </si>
  <si>
    <t>Всего</t>
  </si>
  <si>
    <t>_МДСрем_НР</t>
  </si>
  <si>
    <t>Коэфф. 0,90    к НР при ремонте жилых и общ. зд.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</si>
  <si>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</si>
  <si>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_МДСрем_СП</t>
  </si>
  <si>
    <t>Коэфф. 0,85    к СП при ремонте зданий и сооруженй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</si>
  <si>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</si>
  <si>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_ТЕК</t>
  </si>
  <si>
    <t>{вкл] - Расчет в тек. уровне цен ( индексация  построчно), {выкл} - расчет в базсном уроване цен ( или индексация по итогу сметы)</t>
  </si>
  <si>
    <t>(_ТЕК)      {Вкл.}    - При расчете в текущем (прогнозном) уровне цен , построчная индексация расенок по статьям затрат  {Выкл}   - При расчете в базисном ( 1/01/2000г.) уровне цен, индексация по итогам сметы/объекта</t>
  </si>
  <si>
    <t>_ТЕК_НР</t>
  </si>
  <si>
    <t>Коэфф. 0,85    к НР для текущего уровня цен с 01.01.2011 при  обычной системе налогообложения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</si>
  <si>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</si>
  <si>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_ТЕК_СП</t>
  </si>
  <si>
    <t>Коэфф. 0,80    к СП для текущего уровня цен с 01.01.2011 при  обычной системе налогообложения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</si>
  <si>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</si>
  <si>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ОКРтек_НР_СП</t>
  </si>
  <si>
    <t>(Вкл) - Итоговые нормы НР и СП округляются до целых, (Выкл) - до 2-х знаков после запятой</t>
  </si>
  <si>
    <t>{ОКРтек_НР_СП} -  (вкл)     -    нормы НР и СП округляются до целых                        ( выкл.) -   нормы НР и СП округляютя до двух знаковов после запятой</t>
  </si>
  <si>
    <t>СЛЖ</t>
  </si>
  <si>
    <t>Коэфф. 1.2 к НР  при работах на сложных объектах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</si>
  <si>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</si>
  <si>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УПР</t>
  </si>
  <si>
    <t>Упрощенное налогообложение Коэф. = 0,9 к СП ( коэф. = 0,7 к НР при упрощенной системе налогооблажения отменен с 1.01.2011 )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</si>
  <si>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</si>
  <si>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УПРтек_НР</t>
  </si>
  <si>
    <t>Упрощенное налогобложение:  Коэфф. 0,94  к НР для текущего уровня цен с 01.01.2011 при  упрощенной системе налогообложения</t>
  </si>
  <si>
    <t>Для норм НР с 1.01.2011 года при упрощенном налогообложении: если {УПР} - вкл.  · {УПРтек_НР} = 0.94  -  При упрощенном налогообложении в текущем уровне цен   ·</t>
  </si>
  <si>
    <t>ХОЗ</t>
  </si>
  <si>
    <t>Коэфф. 0,6 к НР при хозяйственном способе работ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</si>
  <si>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</si>
  <si>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мАВИА</t>
  </si>
  <si>
    <t>При работах по диспечеризации управления движением авиа/траспортом ( монтаж оборудования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</si>
  <si>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</si>
  <si>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мАЭС</t>
  </si>
  <si>
    <t>При работах на АЭС ( монтаж оборудования )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</si>
  <si>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</si>
  <si>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1-1020-69</t>
  </si>
  <si>
    <t>Рабочий строитель среднего разряда 2</t>
  </si>
  <si>
    <t>1-1025-69</t>
  </si>
  <si>
    <t>Рабочий строитель среднего разряда 2,5</t>
  </si>
  <si>
    <t>Затраты труда машинистов</t>
  </si>
  <si>
    <t>чел.час</t>
  </si>
  <si>
    <t>031812</t>
  </si>
  <si>
    <t>ЦЭМ Тверской обл. (ред. 2009), раздел 03, поз.1812</t>
  </si>
  <si>
    <t>Погрузчики одноковшовые универсальные фронтальные пневмоколесные: 3т</t>
  </si>
  <si>
    <t>050101</t>
  </si>
  <si>
    <t>ЦЭМ Тверской обл. (ред. 2009), раздел 05, поз.0101</t>
  </si>
  <si>
    <t>Компрессоры передвижные с двигателем внутреннего сгорания давлением: до 686 кПа (7 ат), производительность 2,2 м3/мин</t>
  </si>
  <si>
    <t>331100</t>
  </si>
  <si>
    <t>ЦЭМ Тверской обл. (ред. 2009), раздел 33, поз.1100</t>
  </si>
  <si>
    <t>Трамбовки пневматические при работе от: передвижных компрессорных станций</t>
  </si>
  <si>
    <t>408-0141</t>
  </si>
  <si>
    <t>ССЦ Тверской обл. (ред. 2009), ч.4, разд.08, поз.0141</t>
  </si>
  <si>
    <t>Песок природный для строительных растворов средний</t>
  </si>
  <si>
    <t>м3</t>
  </si>
  <si>
    <t>411-0001</t>
  </si>
  <si>
    <t>ССЦ Тверской обл. (ред. 2009), ч.4, разд.11, поз.0001</t>
  </si>
  <si>
    <t>Вода</t>
  </si>
  <si>
    <t>408-0111</t>
  </si>
  <si>
    <t>ССЦ Тверской обл. (ред. 2009), ч.4, разд.08, поз.0111</t>
  </si>
  <si>
    <t>Гравий для строительных работ марка Др.16, фракция 20-40 мм</t>
  </si>
  <si>
    <t>1-1034-69</t>
  </si>
  <si>
    <t>Рабочий строитель среднего разряда 3,4</t>
  </si>
  <si>
    <t>161001</t>
  </si>
  <si>
    <t>ЦЭМ Тверской обл. (ред. 2009), раздел 16, поз.1001</t>
  </si>
  <si>
    <t>Краны на автомобильном ходу: 10т</t>
  </si>
  <si>
    <t>403-2431</t>
  </si>
  <si>
    <t>ССЦ Тверской обл. (ред. 2009), ч.4, разд.03, поз.2431</t>
  </si>
  <si>
    <t>Стойка железобетонная сборная под электрооборудование</t>
  </si>
  <si>
    <t>408-0200</t>
  </si>
  <si>
    <t>ССЦ Тверской обл. (ред. 2009), ч.4, разд.08, поз.0200</t>
  </si>
  <si>
    <t>Смесь песчано-гравийная природная</t>
  </si>
  <si>
    <t>021243</t>
  </si>
  <si>
    <t>ЦЭМ Тверской обл. (ред. 2009), раздел 02, поз.1243</t>
  </si>
  <si>
    <t>Краны на гусеничном ходу при работе на других видах строительства: до 16 т</t>
  </si>
  <si>
    <t>400001</t>
  </si>
  <si>
    <t>ЦЭМ Тверской обл. (ред. 2009), раздел 40, поз.0001</t>
  </si>
  <si>
    <t>Автомобили бортовые, грузоподъемность: до 5 т</t>
  </si>
  <si>
    <t>401-0085</t>
  </si>
  <si>
    <t>ССЦ Тверской обл. (ред. 2009), ч.4, разд.01, поз.0085</t>
  </si>
  <si>
    <t>Бетон тяжелый, крупность заполнителя 10 мм, класс В12,5 (М150)</t>
  </si>
  <si>
    <t>402-0004</t>
  </si>
  <si>
    <t>ССЦ Тверской обл. (ред. 2009), ч.4, разд.02, поз.0004</t>
  </si>
  <si>
    <t>Раствор готовый кладочный цементный марки 100</t>
  </si>
  <si>
    <t>403-9020</t>
  </si>
  <si>
    <t>ССЦ Тверской обл. (ред. 2009), ч.4, разд.03, поз.9020</t>
  </si>
  <si>
    <t>Конструкции сборные железобетонные</t>
  </si>
  <si>
    <t>1-1041-69</t>
  </si>
  <si>
    <t>Рабочий строитель среднего разряда 4,1</t>
  </si>
  <si>
    <t>201-9261</t>
  </si>
  <si>
    <t>ССЦ Тверской обл. (ред. 2009), ч.2, разд.01, поз.9261</t>
  </si>
  <si>
    <t>Детали крепления стальные</t>
  </si>
  <si>
    <t>кг</t>
  </si>
  <si>
    <t>1-1015-69</t>
  </si>
  <si>
    <t>Рабочий строитель среднего разряда 1,5</t>
  </si>
  <si>
    <t>1-2038-69</t>
  </si>
  <si>
    <t>Рабочий монтажник среднего разряда 3,8</t>
  </si>
  <si>
    <t>021102</t>
  </si>
  <si>
    <t>ЦЭМ Тверской обл. (ред. 2009), раздел 02, поз.1102</t>
  </si>
  <si>
    <t>Краны на автомобильном ходу при работе на монтаже технологического оборудования: 10т</t>
  </si>
  <si>
    <t>040502</t>
  </si>
  <si>
    <t>ЦЭМ Тверской обл. (ред. 2009), раздел 04, поз.0502</t>
  </si>
  <si>
    <t>Установки для сварки: ручной дуговой (постоянного тока)</t>
  </si>
  <si>
    <t>400002</t>
  </si>
  <si>
    <t>ЦЭМ Тверской обл. (ред. 2009), раздел 40, поз.0002</t>
  </si>
  <si>
    <t>Автомобили бортовые, грузоподъемность: до 8 т</t>
  </si>
  <si>
    <t>101-1614</t>
  </si>
  <si>
    <t>ССЦ Тверской обл. (ред. 2009), ч.1, разд.01, поз.1614</t>
  </si>
  <si>
    <t>Сталь круглая углеродистая обыкновенного качества марки ВСт3пс5-1 диаметром 16 мм</t>
  </si>
  <si>
    <t>т</t>
  </si>
  <si>
    <t>101-1924</t>
  </si>
  <si>
    <t>ССЦ Тверской обл. (ред. 2009), ч.1, разд.01, поз.1924</t>
  </si>
  <si>
    <t>Электроды диаметром 4 мм Э42А</t>
  </si>
  <si>
    <t>113-1786</t>
  </si>
  <si>
    <t>ССЦ Тверской обл. (ред. 2009), ч.1, разд.13, поз.1786</t>
  </si>
  <si>
    <t>Лак битумный БТ-123</t>
  </si>
  <si>
    <t>999-9950</t>
  </si>
  <si>
    <t>ССЦ Тверской обл. (ред. 2009), ч.9, разд.99, поз.9950</t>
  </si>
  <si>
    <t>Масса оборудования</t>
  </si>
  <si>
    <t>1 т</t>
  </si>
  <si>
    <t>101-1889</t>
  </si>
  <si>
    <t>ССЦ Тверской обл. (ред. 2009), ч.1, разд.01, поз.1889</t>
  </si>
  <si>
    <t>Сталь полосовая 40х4 мм, кипящая</t>
  </si>
  <si>
    <t>1-2045-69</t>
  </si>
  <si>
    <t>Рабочий монтажник среднего разряда 4,5</t>
  </si>
  <si>
    <t>330206</t>
  </si>
  <si>
    <t>ЦЭМ Тверской обл. (ред. 2009), раздел 33, поз.0206</t>
  </si>
  <si>
    <t>Дрели: электрические</t>
  </si>
  <si>
    <t>350451</t>
  </si>
  <si>
    <t>ЦЭМ Тверской обл. (ред. 2009), раздел 35, поз.0451</t>
  </si>
  <si>
    <t>Пресс: гидравлический с электроприводом</t>
  </si>
  <si>
    <t>101-1665</t>
  </si>
  <si>
    <t>ССЦ Тверской обл. (ред. 2009), ч.1, разд.01, поз.1665</t>
  </si>
  <si>
    <t>Лак электроизоляционный 318</t>
  </si>
  <si>
    <t>101-1699</t>
  </si>
  <si>
    <t>ССЦ Тверской обл. (ред. 2009), ч.1, разд.01, поз.1699</t>
  </si>
  <si>
    <t>Патроны для пристрелки</t>
  </si>
  <si>
    <t>101-1964</t>
  </si>
  <si>
    <t>ССЦ Тверской обл. (ред. 2009), ч.1, разд.01, поз.1964</t>
  </si>
  <si>
    <t>Шпагат бумажный</t>
  </si>
  <si>
    <t>101-1977</t>
  </si>
  <si>
    <t>ССЦ Тверской обл. (ред. 2009), ч.1, разд.01, поз.1977</t>
  </si>
  <si>
    <t>Болты с гайками и шайбами строительные</t>
  </si>
  <si>
    <t>101-2143</t>
  </si>
  <si>
    <t>ССЦ Тверской обл. (ред. 2009), ч.1, разд.01, поз.2143</t>
  </si>
  <si>
    <t>Краска</t>
  </si>
  <si>
    <t>101-2365</t>
  </si>
  <si>
    <t>ССЦ Тверской обл. (ред. 2009), ч.1, разд.01, поз.2365</t>
  </si>
  <si>
    <t>Нитки швейные</t>
  </si>
  <si>
    <t>101-2493</t>
  </si>
  <si>
    <t>ССЦ Тверской обл. (ред. 2009), ч.1, разд.01, поз.2493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</si>
  <si>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</si>
  <si>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</si>
  <si>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ССЦ Тверской обл. (ред. 2009), ч.1, разд.01, поз.3911</t>
  </si>
  <si>
    <t>Дюбели для пристрелки стальные</t>
  </si>
  <si>
    <t>101-3914</t>
  </si>
  <si>
    <t>ССЦ Тверской обл. (ред. 2009), ч.1, разд.01, поз.3914</t>
  </si>
  <si>
    <t>Дюбели распорные полипропиленовые</t>
  </si>
  <si>
    <t>111-0086</t>
  </si>
  <si>
    <t>ССЦ Тверской обл. (ред. 2009), ч.1, разд.11, поз.0086</t>
  </si>
  <si>
    <t>Бирки маркировочные</t>
  </si>
  <si>
    <t>201-0843</t>
  </si>
  <si>
    <t>ССЦ Тверской обл. (ред. 2009), ч.2, разд.01, поз.0843</t>
  </si>
  <si>
    <t>Конструкции стальные индивидуальные решетчатые сварные массой до 0,1 т</t>
  </si>
  <si>
    <t>509-0038</t>
  </si>
  <si>
    <t>ССЦ Тверской обл. (ред. 2009), ч.5, разд.09, поз.0038</t>
  </si>
  <si>
    <t>Наконечники кабельные для электротехнических установок</t>
  </si>
  <si>
    <t>509-0090</t>
  </si>
  <si>
    <t>ССЦ Тверской обл. (ред. 2009), ч.5, разд.09, поз.0090</t>
  </si>
  <si>
    <t>Перемычки гибкие, тип ПГС-50</t>
  </si>
  <si>
    <t>509-1210</t>
  </si>
  <si>
    <t>ССЦ Тверской обл. (ред. 2009), ч.5, разд.09, поз.1210</t>
  </si>
  <si>
    <t>Вазелин технический</t>
  </si>
  <si>
    <t>2-0021-69</t>
  </si>
  <si>
    <t>Инженер по наладке и испытаниям I категории</t>
  </si>
  <si>
    <t>3-0022-69</t>
  </si>
  <si>
    <t>Техник по наладке и испытаниям II категории</t>
  </si>
  <si>
    <t>0-3306-69</t>
  </si>
  <si>
    <t>Электромонтажник-наладчик 6 разряда</t>
  </si>
  <si>
    <t>2-0023-69</t>
  </si>
  <si>
    <t>Инженер по наладке и испытаниям III категории</t>
  </si>
  <si>
    <t>0-3305-69</t>
  </si>
  <si>
    <t>Электромонтажник-наладчик 5 разряда</t>
  </si>
  <si>
    <t>2-0022-69</t>
  </si>
  <si>
    <t>Инженер по наладке и испытаниям II категории</t>
  </si>
  <si>
    <t>0-3304-69</t>
  </si>
  <si>
    <t>Электромонтажник-наладчик 4 разряда</t>
  </si>
  <si>
    <t>Утверждаю</t>
  </si>
  <si>
    <t>'____' ___________ 2012 г.</t>
  </si>
  <si>
    <t>Согласовано</t>
  </si>
  <si>
    <t>С М Е Т А</t>
  </si>
  <si>
    <t>БАЗОВЫЕ</t>
  </si>
  <si>
    <t>ТЕКУЩИЕ</t>
  </si>
  <si>
    <t xml:space="preserve">Сметная стоимость </t>
  </si>
  <si>
    <t xml:space="preserve">строительных работ </t>
  </si>
  <si>
    <t xml:space="preserve">монтажных работ </t>
  </si>
  <si>
    <t xml:space="preserve">оборудования </t>
  </si>
  <si>
    <t xml:space="preserve">прочих работ </t>
  </si>
  <si>
    <t xml:space="preserve">Нормативная трудоемкость </t>
  </si>
  <si>
    <t xml:space="preserve">Средства на оплату труда </t>
  </si>
  <si>
    <t>ноябрь</t>
  </si>
  <si>
    <t>№ п/п</t>
  </si>
  <si>
    <t>Шифр и номер позиции норматива</t>
  </si>
  <si>
    <t>Наименование работ и затрат</t>
  </si>
  <si>
    <t>Единица измер-ия</t>
  </si>
  <si>
    <t>Кол-во единиц</t>
  </si>
  <si>
    <t>Базовая цена (с учетом поправок), руб.</t>
  </si>
  <si>
    <t>Поправ. коэфф.</t>
  </si>
  <si>
    <t>Итоговая цена, руб.</t>
  </si>
  <si>
    <t>Пункт коэфф. пересчета</t>
  </si>
  <si>
    <t>Коэфф. пересчета</t>
  </si>
  <si>
    <t>Текущая цена, руб.</t>
  </si>
  <si>
    <t>Итог. затраты труда, чел.-час</t>
  </si>
  <si>
    <t>Раздел</t>
  </si>
  <si>
    <t>… Основная заработная плата</t>
  </si>
  <si>
    <t>… Эксплуатация машин и механизмов</t>
  </si>
  <si>
    <t xml:space="preserve">  … в т. ч. зарплата машинистов</t>
  </si>
  <si>
    <t>… Стоимость материалов</t>
  </si>
  <si>
    <t>… Затраты труда строителей</t>
  </si>
  <si>
    <t>Накладные расходы от ФОТ</t>
  </si>
  <si>
    <t>Сметная прибыль от ФОТ</t>
  </si>
  <si>
    <t>Итого по разделу:</t>
  </si>
  <si>
    <t>Итого по локальной смете:</t>
  </si>
  <si>
    <t>тыс. руб.</t>
  </si>
  <si>
    <t>чел.-ч.</t>
  </si>
  <si>
    <t>Итого по объекту:</t>
  </si>
  <si>
    <t>Исполнил:</t>
  </si>
  <si>
    <t>Проверил:</t>
  </si>
  <si>
    <t>Унифицированная форма № КС-2</t>
  </si>
  <si>
    <t>Утверждена постановлением Госкомстата России</t>
  </si>
  <si>
    <t>от 11.11.99 № 100</t>
  </si>
  <si>
    <t>Код</t>
  </si>
  <si>
    <t>Форма по ОКУД</t>
  </si>
  <si>
    <t>Инвестор</t>
  </si>
  <si>
    <t>по ОКПО</t>
  </si>
  <si>
    <t>Заказчик</t>
  </si>
  <si>
    <t>Подрядчик</t>
  </si>
  <si>
    <t>Стройка</t>
  </si>
  <si>
    <t>Объект</t>
  </si>
  <si>
    <t>Вид деятельности по ОКДП</t>
  </si>
  <si>
    <t>Договор подряда</t>
  </si>
  <si>
    <t>номер</t>
  </si>
  <si>
    <t>дата</t>
  </si>
  <si>
    <t>Вид операции</t>
  </si>
  <si>
    <t>Номер документа</t>
  </si>
  <si>
    <t>Дата составления</t>
  </si>
  <si>
    <t>Отчетный период</t>
  </si>
  <si>
    <t>с</t>
  </si>
  <si>
    <t>по</t>
  </si>
  <si>
    <t>А К Т   В Ы П О Л Н Е Н Н Ы Х   Р А Б О Т</t>
  </si>
  <si>
    <t>Сметная (договорная) стоимость в соответствии с договором подряда (субподряда)</t>
  </si>
  <si>
    <t>Итого по акту:</t>
  </si>
  <si>
    <t>Сдал:</t>
  </si>
  <si>
    <t>Принял:</t>
  </si>
  <si>
    <t>Заместитель главного инженера</t>
  </si>
  <si>
    <t>филиала ОАО " МРСК-Центра"" Тверьэнерго"</t>
  </si>
  <si>
    <t>Строительство КТП-630кВа для электроснабжения  садоводческого товарищества " Княжеское" в районе д. Стрелки Княжевского с/о Зубцовского района Тверской области</t>
  </si>
</sst>
</file>

<file path=xl/styles.xml><?xml version="1.0" encoding="utf-8"?>
<styleSheet xmlns="http://schemas.openxmlformats.org/spreadsheetml/2006/main">
  <numFmts count="1">
    <numFmt numFmtId="164" formatCode="d/m/yyyy;@"/>
  </numFmts>
  <fonts count="28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1"/>
      <name val="Tahoma"/>
      <family val="2"/>
      <charset val="204"/>
    </font>
    <font>
      <b/>
      <sz val="11"/>
      <name val="Tahoma"/>
      <family val="2"/>
      <charset val="204"/>
    </font>
    <font>
      <b/>
      <sz val="16"/>
      <color indexed="62"/>
      <name val="Tahoma"/>
      <family val="2"/>
      <charset val="204"/>
    </font>
    <font>
      <b/>
      <u/>
      <sz val="12"/>
      <color indexed="62"/>
      <name val="Tahoma"/>
      <family val="2"/>
      <charset val="204"/>
    </font>
    <font>
      <b/>
      <u/>
      <sz val="12"/>
      <name val="Tahoma"/>
      <family val="2"/>
      <charset val="204"/>
    </font>
    <font>
      <sz val="11"/>
      <color indexed="58"/>
      <name val="Tahoma"/>
      <family val="2"/>
      <charset val="204"/>
    </font>
    <font>
      <b/>
      <sz val="11"/>
      <color indexed="58"/>
      <name val="Tahoma"/>
      <family val="2"/>
      <charset val="204"/>
    </font>
    <font>
      <sz val="12"/>
      <name val="Tahoma"/>
      <family val="2"/>
      <charset val="204"/>
    </font>
    <font>
      <b/>
      <sz val="12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3"/>
      <name val="Tahoma"/>
      <family val="2"/>
      <charset val="204"/>
    </font>
    <font>
      <sz val="13"/>
      <name val="Arial"/>
      <family val="2"/>
      <charset val="204"/>
    </font>
    <font>
      <u/>
      <sz val="11"/>
      <color indexed="62"/>
      <name val="Tahoma"/>
      <family val="2"/>
      <charset val="204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4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u/>
      <sz val="11"/>
      <color indexed="62"/>
      <name val="Tahoma"/>
      <family val="2"/>
      <charset val="204"/>
    </font>
    <font>
      <b/>
      <u/>
      <sz val="11"/>
      <name val="Tahoma"/>
      <family val="2"/>
      <charset val="204"/>
    </font>
    <font>
      <sz val="10"/>
      <color indexed="58"/>
      <name val="Tahoma"/>
      <family val="2"/>
      <charset val="204"/>
    </font>
    <font>
      <b/>
      <sz val="10"/>
      <color indexed="58"/>
      <name val="Tahoma"/>
      <family val="2"/>
      <charset val="204"/>
    </font>
    <font>
      <b/>
      <sz val="11"/>
      <color indexed="62"/>
      <name val="Tahoma"/>
      <family val="2"/>
      <charset val="204"/>
    </font>
    <font>
      <sz val="12"/>
      <name val="Arial"/>
      <family val="2"/>
      <charset val="204"/>
    </font>
    <font>
      <u/>
      <sz val="10"/>
      <color indexed="62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22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quotePrefix="1" applyFont="1" applyAlignment="1">
      <alignment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8" fillId="0" borderId="11" xfId="0" applyFont="1" applyBorder="1" applyAlignment="1">
      <alignment vertical="top"/>
    </xf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12" xfId="0" applyFont="1" applyBorder="1" applyAlignment="1">
      <alignment vertical="top"/>
    </xf>
    <xf numFmtId="0" fontId="10" fillId="0" borderId="12" xfId="0" applyFont="1" applyBorder="1" applyAlignment="1">
      <alignment vertical="top" wrapText="1"/>
    </xf>
    <xf numFmtId="0" fontId="4" fillId="0" borderId="13" xfId="0" applyFont="1" applyBorder="1" applyAlignment="1">
      <alignment vertical="top"/>
    </xf>
    <xf numFmtId="0" fontId="4" fillId="0" borderId="14" xfId="0" applyFont="1" applyBorder="1" applyAlignment="1">
      <alignment vertical="top"/>
    </xf>
    <xf numFmtId="0" fontId="4" fillId="0" borderId="15" xfId="0" applyFont="1" applyBorder="1" applyAlignment="1">
      <alignment vertical="top"/>
    </xf>
    <xf numFmtId="0" fontId="10" fillId="0" borderId="10" xfId="0" applyFont="1" applyBorder="1" applyAlignment="1">
      <alignment vertical="top" wrapText="1"/>
    </xf>
    <xf numFmtId="0" fontId="10" fillId="0" borderId="16" xfId="0" applyFont="1" applyBorder="1" applyAlignment="1">
      <alignment vertical="top" wrapText="1"/>
    </xf>
    <xf numFmtId="0" fontId="10" fillId="0" borderId="16" xfId="0" applyFont="1" applyBorder="1" applyAlignment="1">
      <alignment vertical="top"/>
    </xf>
    <xf numFmtId="0" fontId="4" fillId="0" borderId="17" xfId="0" applyFont="1" applyBorder="1" applyAlignment="1">
      <alignment vertical="top"/>
    </xf>
    <xf numFmtId="0" fontId="4" fillId="0" borderId="17" xfId="0" applyFont="1" applyBorder="1" applyAlignment="1">
      <alignment horizontal="right" vertical="top" wrapText="1"/>
    </xf>
    <xf numFmtId="0" fontId="4" fillId="0" borderId="17" xfId="0" applyFont="1" applyBorder="1" applyAlignment="1">
      <alignment horizontal="center" vertical="top"/>
    </xf>
    <xf numFmtId="0" fontId="4" fillId="0" borderId="17" xfId="0" applyFont="1" applyBorder="1" applyAlignment="1">
      <alignment horizontal="right" vertical="top"/>
    </xf>
    <xf numFmtId="0" fontId="4" fillId="0" borderId="18" xfId="0" applyFont="1" applyBorder="1" applyAlignment="1">
      <alignment vertical="top"/>
    </xf>
    <xf numFmtId="0" fontId="4" fillId="0" borderId="18" xfId="0" applyFont="1" applyBorder="1" applyAlignment="1">
      <alignment horizontal="right" vertical="top"/>
    </xf>
    <xf numFmtId="0" fontId="4" fillId="0" borderId="12" xfId="0" applyFont="1" applyBorder="1" applyAlignment="1">
      <alignment vertical="top"/>
    </xf>
    <xf numFmtId="0" fontId="4" fillId="0" borderId="19" xfId="0" applyFont="1" applyBorder="1" applyAlignment="1">
      <alignment vertical="top" wrapText="1"/>
    </xf>
    <xf numFmtId="0" fontId="10" fillId="0" borderId="20" xfId="0" applyFont="1" applyBorder="1" applyAlignment="1">
      <alignment vertical="top"/>
    </xf>
    <xf numFmtId="0" fontId="10" fillId="0" borderId="20" xfId="0" applyFont="1" applyBorder="1" applyAlignment="1">
      <alignment vertical="top" wrapText="1"/>
    </xf>
    <xf numFmtId="0" fontId="10" fillId="0" borderId="21" xfId="0" applyFont="1" applyBorder="1" applyAlignment="1">
      <alignment vertical="top" wrapText="1"/>
    </xf>
    <xf numFmtId="0" fontId="4" fillId="0" borderId="22" xfId="0" applyFont="1" applyBorder="1" applyAlignment="1">
      <alignment vertical="top" wrapText="1"/>
    </xf>
    <xf numFmtId="0" fontId="10" fillId="0" borderId="23" xfId="0" applyFont="1" applyBorder="1" applyAlignment="1">
      <alignment vertical="top" wrapText="1"/>
    </xf>
    <xf numFmtId="0" fontId="10" fillId="0" borderId="23" xfId="0" applyFont="1" applyBorder="1" applyAlignment="1">
      <alignment vertical="top"/>
    </xf>
    <xf numFmtId="0" fontId="4" fillId="0" borderId="21" xfId="0" applyFont="1" applyBorder="1" applyAlignment="1">
      <alignment vertical="top"/>
    </xf>
    <xf numFmtId="0" fontId="4" fillId="0" borderId="24" xfId="0" applyFont="1" applyBorder="1" applyAlignment="1">
      <alignment vertical="top"/>
    </xf>
    <xf numFmtId="0" fontId="11" fillId="0" borderId="0" xfId="0" applyFont="1" applyAlignment="1">
      <alignment vertical="top"/>
    </xf>
    <xf numFmtId="0" fontId="13" fillId="0" borderId="0" xfId="0" applyFont="1" applyAlignment="1">
      <alignment horizontal="left" vertical="top"/>
    </xf>
    <xf numFmtId="0" fontId="12" fillId="0" borderId="4" xfId="0" applyFont="1" applyBorder="1" applyAlignment="1">
      <alignment vertical="top"/>
    </xf>
    <xf numFmtId="0" fontId="11" fillId="0" borderId="4" xfId="0" applyFont="1" applyBorder="1" applyAlignment="1">
      <alignment vertical="top"/>
    </xf>
    <xf numFmtId="0" fontId="5" fillId="0" borderId="5" xfId="0" applyFont="1" applyBorder="1" applyAlignment="1">
      <alignment horizontal="right" vertical="top"/>
    </xf>
    <xf numFmtId="0" fontId="14" fillId="0" borderId="4" xfId="0" applyFont="1" applyBorder="1" applyAlignment="1">
      <alignment vertical="top"/>
    </xf>
    <xf numFmtId="0" fontId="14" fillId="0" borderId="25" xfId="0" applyFont="1" applyBorder="1" applyAlignment="1">
      <alignment vertical="top"/>
    </xf>
    <xf numFmtId="0" fontId="14" fillId="0" borderId="0" xfId="0" applyFont="1" applyAlignment="1">
      <alignment vertical="top"/>
    </xf>
    <xf numFmtId="0" fontId="8" fillId="0" borderId="5" xfId="0" applyFont="1" applyBorder="1" applyAlignment="1">
      <alignment vertical="top"/>
    </xf>
    <xf numFmtId="0" fontId="9" fillId="2" borderId="15" xfId="0" applyFont="1" applyFill="1" applyBorder="1" applyAlignment="1">
      <alignment vertical="top"/>
    </xf>
    <xf numFmtId="0" fontId="9" fillId="2" borderId="1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right" vertical="top"/>
    </xf>
    <xf numFmtId="0" fontId="9" fillId="2" borderId="15" xfId="0" applyFont="1" applyFill="1" applyBorder="1" applyAlignment="1">
      <alignment horizontal="center" vertical="top"/>
    </xf>
    <xf numFmtId="0" fontId="4" fillId="0" borderId="10" xfId="0" applyFont="1" applyBorder="1" applyAlignment="1">
      <alignment vertical="top"/>
    </xf>
    <xf numFmtId="0" fontId="4" fillId="0" borderId="11" xfId="0" applyFont="1" applyBorder="1" applyAlignment="1">
      <alignment vertical="top"/>
    </xf>
    <xf numFmtId="0" fontId="9" fillId="3" borderId="15" xfId="0" applyFont="1" applyFill="1" applyBorder="1" applyAlignment="1">
      <alignment vertical="top"/>
    </xf>
    <xf numFmtId="0" fontId="9" fillId="3" borderId="15" xfId="0" applyFont="1" applyFill="1" applyBorder="1" applyAlignment="1">
      <alignment vertical="top" wrapText="1"/>
    </xf>
    <xf numFmtId="0" fontId="9" fillId="3" borderId="15" xfId="0" applyFont="1" applyFill="1" applyBorder="1" applyAlignment="1">
      <alignment horizontal="right" vertical="top"/>
    </xf>
    <xf numFmtId="0" fontId="9" fillId="3" borderId="15" xfId="0" applyFont="1" applyFill="1" applyBorder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right" vertical="top"/>
    </xf>
    <xf numFmtId="0" fontId="18" fillId="0" borderId="0" xfId="0" applyFont="1" applyAlignment="1">
      <alignment horizontal="right" vertical="top"/>
    </xf>
    <xf numFmtId="0" fontId="17" fillId="0" borderId="7" xfId="0" applyFont="1" applyBorder="1" applyAlignment="1">
      <alignment vertical="top"/>
    </xf>
    <xf numFmtId="0" fontId="17" fillId="0" borderId="28" xfId="0" applyFont="1" applyBorder="1" applyAlignment="1">
      <alignment vertical="top"/>
    </xf>
    <xf numFmtId="0" fontId="17" fillId="0" borderId="8" xfId="0" applyFont="1" applyBorder="1" applyAlignment="1">
      <alignment horizontal="right" vertical="top"/>
    </xf>
    <xf numFmtId="0" fontId="17" fillId="0" borderId="27" xfId="0" applyFont="1" applyBorder="1" applyAlignment="1">
      <alignment horizontal="right" vertical="top"/>
    </xf>
    <xf numFmtId="0" fontId="17" fillId="0" borderId="15" xfId="0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center" wrapText="1"/>
    </xf>
    <xf numFmtId="164" fontId="18" fillId="0" borderId="15" xfId="0" applyNumberFormat="1" applyFont="1" applyBorder="1" applyAlignment="1">
      <alignment horizontal="center" vertical="center" wrapText="1"/>
    </xf>
    <xf numFmtId="0" fontId="17" fillId="0" borderId="25" xfId="0" applyFont="1" applyBorder="1" applyAlignment="1">
      <alignment vertical="top"/>
    </xf>
    <xf numFmtId="0" fontId="17" fillId="0" borderId="25" xfId="0" applyFont="1" applyBorder="1" applyAlignment="1">
      <alignment horizontal="right" vertical="top"/>
    </xf>
    <xf numFmtId="0" fontId="21" fillId="0" borderId="0" xfId="0" applyFont="1" applyAlignment="1">
      <alignment vertical="top"/>
    </xf>
    <xf numFmtId="0" fontId="22" fillId="0" borderId="0" xfId="0" applyFont="1" applyAlignment="1">
      <alignment vertical="top"/>
    </xf>
    <xf numFmtId="0" fontId="17" fillId="0" borderId="4" xfId="0" applyFont="1" applyBorder="1" applyAlignment="1">
      <alignment vertical="top"/>
    </xf>
    <xf numFmtId="0" fontId="17" fillId="0" borderId="5" xfId="0" applyFont="1" applyBorder="1" applyAlignment="1">
      <alignment vertical="top"/>
    </xf>
    <xf numFmtId="0" fontId="17" fillId="0" borderId="6" xfId="0" applyFont="1" applyBorder="1" applyAlignment="1">
      <alignment vertical="top"/>
    </xf>
    <xf numFmtId="0" fontId="17" fillId="0" borderId="8" xfId="0" applyFont="1" applyBorder="1" applyAlignment="1">
      <alignment vertical="top"/>
    </xf>
    <xf numFmtId="0" fontId="22" fillId="0" borderId="11" xfId="0" applyFont="1" applyBorder="1" applyAlignment="1">
      <alignment vertical="top"/>
    </xf>
    <xf numFmtId="0" fontId="23" fillId="0" borderId="0" xfId="0" applyFont="1" applyAlignment="1">
      <alignment vertical="top"/>
    </xf>
    <xf numFmtId="0" fontId="24" fillId="0" borderId="0" xfId="0" applyFont="1" applyAlignment="1">
      <alignment vertical="top"/>
    </xf>
    <xf numFmtId="0" fontId="24" fillId="0" borderId="12" xfId="0" applyFont="1" applyBorder="1" applyAlignment="1">
      <alignment horizontal="left" vertical="top"/>
    </xf>
    <xf numFmtId="0" fontId="24" fillId="0" borderId="12" xfId="0" applyFont="1" applyBorder="1" applyAlignment="1">
      <alignment vertical="top" wrapText="1"/>
    </xf>
    <xf numFmtId="0" fontId="17" fillId="0" borderId="13" xfId="0" applyFont="1" applyBorder="1" applyAlignment="1">
      <alignment vertical="top"/>
    </xf>
    <xf numFmtId="0" fontId="17" fillId="0" borderId="14" xfId="0" applyFont="1" applyBorder="1" applyAlignment="1">
      <alignment vertical="top"/>
    </xf>
    <xf numFmtId="0" fontId="17" fillId="0" borderId="15" xfId="0" applyFont="1" applyBorder="1" applyAlignment="1">
      <alignment vertical="top"/>
    </xf>
    <xf numFmtId="0" fontId="24" fillId="0" borderId="10" xfId="0" applyFont="1" applyBorder="1" applyAlignment="1">
      <alignment vertical="top" wrapText="1"/>
    </xf>
    <xf numFmtId="0" fontId="24" fillId="0" borderId="16" xfId="0" applyFont="1" applyBorder="1" applyAlignment="1">
      <alignment vertical="top" wrapText="1"/>
    </xf>
    <xf numFmtId="0" fontId="24" fillId="0" borderId="16" xfId="0" applyFont="1" applyBorder="1" applyAlignment="1">
      <alignment vertical="top"/>
    </xf>
    <xf numFmtId="0" fontId="17" fillId="0" borderId="17" xfId="0" applyFont="1" applyBorder="1" applyAlignment="1">
      <alignment vertical="top"/>
    </xf>
    <xf numFmtId="0" fontId="17" fillId="0" borderId="17" xfId="0" applyFont="1" applyBorder="1" applyAlignment="1">
      <alignment horizontal="right" vertical="top" wrapText="1"/>
    </xf>
    <xf numFmtId="0" fontId="17" fillId="0" borderId="17" xfId="0" applyFont="1" applyBorder="1" applyAlignment="1">
      <alignment horizontal="center" vertical="top"/>
    </xf>
    <xf numFmtId="0" fontId="17" fillId="0" borderId="17" xfId="0" applyFont="1" applyBorder="1" applyAlignment="1">
      <alignment horizontal="right" vertical="top"/>
    </xf>
    <xf numFmtId="0" fontId="17" fillId="0" borderId="18" xfId="0" applyFont="1" applyBorder="1" applyAlignment="1">
      <alignment vertical="top"/>
    </xf>
    <xf numFmtId="0" fontId="17" fillId="0" borderId="18" xfId="0" applyFont="1" applyBorder="1" applyAlignment="1">
      <alignment horizontal="right" vertical="top"/>
    </xf>
    <xf numFmtId="0" fontId="17" fillId="0" borderId="12" xfId="0" applyFont="1" applyBorder="1" applyAlignment="1">
      <alignment vertical="top"/>
    </xf>
    <xf numFmtId="0" fontId="17" fillId="0" borderId="19" xfId="0" applyFont="1" applyBorder="1" applyAlignment="1">
      <alignment vertical="top" wrapText="1"/>
    </xf>
    <xf numFmtId="0" fontId="24" fillId="0" borderId="20" xfId="0" applyFont="1" applyBorder="1" applyAlignment="1">
      <alignment horizontal="left" vertical="top"/>
    </xf>
    <xf numFmtId="0" fontId="24" fillId="0" borderId="20" xfId="0" applyFont="1" applyBorder="1" applyAlignment="1">
      <alignment vertical="top" wrapText="1"/>
    </xf>
    <xf numFmtId="0" fontId="24" fillId="0" borderId="21" xfId="0" applyFont="1" applyBorder="1" applyAlignment="1">
      <alignment vertical="top" wrapText="1"/>
    </xf>
    <xf numFmtId="0" fontId="17" fillId="0" borderId="22" xfId="0" applyFont="1" applyBorder="1" applyAlignment="1">
      <alignment vertical="top" wrapText="1"/>
    </xf>
    <xf numFmtId="0" fontId="24" fillId="0" borderId="23" xfId="0" applyFont="1" applyBorder="1" applyAlignment="1">
      <alignment vertical="top" wrapText="1"/>
    </xf>
    <xf numFmtId="0" fontId="24" fillId="0" borderId="23" xfId="0" applyFont="1" applyBorder="1" applyAlignment="1">
      <alignment vertical="top"/>
    </xf>
    <xf numFmtId="0" fontId="17" fillId="0" borderId="21" xfId="0" applyFont="1" applyBorder="1" applyAlignment="1">
      <alignment vertical="top"/>
    </xf>
    <xf numFmtId="0" fontId="17" fillId="0" borderId="24" xfId="0" applyFont="1" applyBorder="1" applyAlignment="1">
      <alignment vertical="top"/>
    </xf>
    <xf numFmtId="0" fontId="25" fillId="0" borderId="0" xfId="0" applyFont="1" applyAlignment="1">
      <alignment horizontal="left" vertical="top"/>
    </xf>
    <xf numFmtId="0" fontId="20" fillId="0" borderId="0" xfId="0" applyFont="1" applyAlignment="1">
      <alignment horizontal="right" vertical="top"/>
    </xf>
    <xf numFmtId="0" fontId="5" fillId="0" borderId="4" xfId="0" applyFont="1" applyBorder="1" applyAlignment="1">
      <alignment vertical="top"/>
    </xf>
    <xf numFmtId="0" fontId="20" fillId="0" borderId="5" xfId="0" applyFont="1" applyBorder="1" applyAlignment="1">
      <alignment horizontal="right" vertical="top"/>
    </xf>
    <xf numFmtId="0" fontId="11" fillId="0" borderId="25" xfId="0" applyFont="1" applyBorder="1" applyAlignment="1">
      <alignment vertical="top"/>
    </xf>
    <xf numFmtId="0" fontId="22" fillId="0" borderId="5" xfId="0" applyFont="1" applyBorder="1" applyAlignment="1">
      <alignment vertical="top"/>
    </xf>
    <xf numFmtId="0" fontId="23" fillId="2" borderId="15" xfId="0" applyFont="1" applyFill="1" applyBorder="1" applyAlignment="1">
      <alignment horizontal="left" vertical="top"/>
    </xf>
    <xf numFmtId="0" fontId="23" fillId="2" borderId="15" xfId="0" applyFont="1" applyFill="1" applyBorder="1" applyAlignment="1">
      <alignment vertical="top" wrapText="1"/>
    </xf>
    <xf numFmtId="0" fontId="23" fillId="2" borderId="15" xfId="0" applyFont="1" applyFill="1" applyBorder="1" applyAlignment="1">
      <alignment vertical="top"/>
    </xf>
    <xf numFmtId="0" fontId="23" fillId="2" borderId="15" xfId="0" applyFont="1" applyFill="1" applyBorder="1" applyAlignment="1">
      <alignment horizontal="right" vertical="top"/>
    </xf>
    <xf numFmtId="0" fontId="23" fillId="2" borderId="15" xfId="0" applyFont="1" applyFill="1" applyBorder="1" applyAlignment="1">
      <alignment horizontal="center" vertical="top"/>
    </xf>
    <xf numFmtId="0" fontId="17" fillId="0" borderId="10" xfId="0" applyFont="1" applyBorder="1" applyAlignment="1">
      <alignment vertical="top"/>
    </xf>
    <xf numFmtId="0" fontId="17" fillId="0" borderId="11" xfId="0" applyFont="1" applyBorder="1" applyAlignment="1">
      <alignment vertical="top"/>
    </xf>
    <xf numFmtId="0" fontId="23" fillId="3" borderId="15" xfId="0" applyFont="1" applyFill="1" applyBorder="1" applyAlignment="1">
      <alignment horizontal="left" vertical="top"/>
    </xf>
    <xf numFmtId="0" fontId="23" fillId="3" borderId="15" xfId="0" applyFont="1" applyFill="1" applyBorder="1" applyAlignment="1">
      <alignment vertical="top" wrapText="1"/>
    </xf>
    <xf numFmtId="0" fontId="23" fillId="3" borderId="15" xfId="0" applyFont="1" applyFill="1" applyBorder="1" applyAlignment="1">
      <alignment vertical="top"/>
    </xf>
    <xf numFmtId="0" fontId="23" fillId="3" borderId="15" xfId="0" applyFont="1" applyFill="1" applyBorder="1" applyAlignment="1">
      <alignment horizontal="right" vertical="top"/>
    </xf>
    <xf numFmtId="0" fontId="23" fillId="3" borderId="15" xfId="0" applyFont="1" applyFill="1" applyBorder="1" applyAlignment="1">
      <alignment horizontal="center" vertical="top"/>
    </xf>
    <xf numFmtId="0" fontId="27" fillId="0" borderId="0" xfId="0" applyFont="1" applyAlignment="1">
      <alignment horizontal="right" vertical="top"/>
    </xf>
    <xf numFmtId="0" fontId="17" fillId="0" borderId="9" xfId="0" applyFont="1" applyBorder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7" fillId="0" borderId="26" xfId="0" applyFont="1" applyBorder="1" applyAlignment="1">
      <alignment horizontal="center" vertical="top"/>
    </xf>
    <xf numFmtId="0" fontId="17" fillId="0" borderId="27" xfId="0" applyFont="1" applyBorder="1" applyAlignment="1">
      <alignment horizontal="center" vertical="top"/>
    </xf>
    <xf numFmtId="14" fontId="17" fillId="0" borderId="26" xfId="0" applyNumberFormat="1" applyFont="1" applyBorder="1" applyAlignment="1">
      <alignment horizontal="center" vertical="top"/>
    </xf>
    <xf numFmtId="0" fontId="18" fillId="0" borderId="15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left" vertical="top"/>
    </xf>
    <xf numFmtId="0" fontId="26" fillId="0" borderId="5" xfId="0" applyFont="1" applyBorder="1" applyAlignment="1">
      <alignment vertical="top"/>
    </xf>
    <xf numFmtId="0" fontId="21" fillId="0" borderId="10" xfId="0" applyFont="1" applyBorder="1" applyAlignment="1">
      <alignment horizontal="right" vertical="top"/>
    </xf>
    <xf numFmtId="0" fontId="21" fillId="0" borderId="9" xfId="0" applyFont="1" applyBorder="1" applyAlignment="1">
      <alignment horizontal="right" vertical="top"/>
    </xf>
    <xf numFmtId="0" fontId="21" fillId="0" borderId="4" xfId="0" applyFont="1" applyBorder="1" applyAlignment="1">
      <alignment horizontal="right" vertical="top"/>
    </xf>
    <xf numFmtId="0" fontId="21" fillId="0" borderId="0" xfId="0" applyFont="1" applyAlignment="1">
      <alignment horizontal="right" vertical="top"/>
    </xf>
    <xf numFmtId="4" fontId="14" fillId="0" borderId="0" xfId="0" applyNumberFormat="1" applyFont="1" applyBorder="1" applyAlignment="1">
      <alignment horizontal="left" vertical="top"/>
    </xf>
    <xf numFmtId="0" fontId="15" fillId="0" borderId="5" xfId="0" applyFont="1" applyBorder="1" applyAlignment="1">
      <alignment vertical="top"/>
    </xf>
    <xf numFmtId="0" fontId="7" fillId="0" borderId="4" xfId="0" applyFont="1" applyBorder="1" applyAlignment="1">
      <alignment horizontal="right" vertical="top"/>
    </xf>
    <xf numFmtId="0" fontId="7" fillId="0" borderId="0" xfId="0" applyFont="1" applyAlignment="1">
      <alignment horizontal="right" vertical="top"/>
    </xf>
    <xf numFmtId="0" fontId="7" fillId="0" borderId="10" xfId="0" applyFont="1" applyBorder="1" applyAlignment="1">
      <alignment horizontal="right" vertical="top"/>
    </xf>
    <xf numFmtId="0" fontId="7" fillId="0" borderId="9" xfId="0" applyFont="1" applyBorder="1" applyAlignment="1">
      <alignment horizontal="right" vertical="top"/>
    </xf>
    <xf numFmtId="0" fontId="5" fillId="0" borderId="0" xfId="0" applyFont="1" applyAlignment="1">
      <alignment vertical="top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E7FFFF"/>
      <rgbColor rgb="00CCFFCC"/>
      <rgbColor rgb="00FFFF99"/>
      <rgbColor rgb="0099CCFF"/>
      <rgbColor rgb="00FFEBEB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57"/>
  <sheetViews>
    <sheetView showGridLines="0" topLeftCell="A432" zoomScale="72" zoomScaleNormal="72" workbookViewId="0">
      <selection activeCell="B456" sqref="B456"/>
    </sheetView>
  </sheetViews>
  <sheetFormatPr defaultRowHeight="12.75"/>
  <cols>
    <col min="1" max="1" width="7.85546875" style="69" customWidth="1"/>
    <col min="2" max="2" width="17.7109375" style="69" customWidth="1"/>
    <col min="3" max="3" width="50.85546875" style="69" customWidth="1"/>
    <col min="4" max="4" width="11.140625" style="69" customWidth="1"/>
    <col min="5" max="6" width="10.7109375" style="69" customWidth="1"/>
    <col min="7" max="11" width="14.7109375" style="69" customWidth="1"/>
    <col min="12" max="12" width="10.7109375" style="69" customWidth="1"/>
    <col min="13" max="16384" width="9.140625" style="69"/>
  </cols>
  <sheetData>
    <row r="1" spans="1:12">
      <c r="L1" s="71" t="s">
        <v>419</v>
      </c>
    </row>
    <row r="2" spans="1:12">
      <c r="L2" s="71" t="s">
        <v>420</v>
      </c>
    </row>
    <row r="3" spans="1:12">
      <c r="L3" s="71" t="s">
        <v>421</v>
      </c>
    </row>
    <row r="5" spans="1:12">
      <c r="K5" s="135" t="s">
        <v>422</v>
      </c>
      <c r="L5" s="136"/>
    </row>
    <row r="6" spans="1:12">
      <c r="J6" s="70" t="s">
        <v>423</v>
      </c>
      <c r="K6" s="135">
        <v>322005</v>
      </c>
      <c r="L6" s="136"/>
    </row>
    <row r="7" spans="1:12">
      <c r="A7" s="69" t="s">
        <v>424</v>
      </c>
      <c r="C7" s="72"/>
      <c r="D7" s="72"/>
      <c r="E7" s="72"/>
      <c r="F7" s="72"/>
      <c r="G7" s="72"/>
      <c r="H7" s="72"/>
      <c r="I7" s="72"/>
      <c r="J7" s="70" t="s">
        <v>425</v>
      </c>
      <c r="K7" s="135"/>
      <c r="L7" s="136"/>
    </row>
    <row r="8" spans="1:12">
      <c r="A8" s="69" t="s">
        <v>426</v>
      </c>
      <c r="C8" s="73"/>
      <c r="D8" s="73"/>
      <c r="E8" s="73"/>
      <c r="F8" s="73"/>
      <c r="G8" s="73"/>
      <c r="H8" s="73"/>
      <c r="I8" s="73"/>
      <c r="J8" s="70" t="s">
        <v>425</v>
      </c>
      <c r="K8" s="135"/>
      <c r="L8" s="136"/>
    </row>
    <row r="9" spans="1:12">
      <c r="A9" s="69" t="s">
        <v>427</v>
      </c>
      <c r="C9" s="73"/>
      <c r="D9" s="73"/>
      <c r="E9" s="73"/>
      <c r="F9" s="73"/>
      <c r="G9" s="73"/>
      <c r="H9" s="73"/>
      <c r="I9" s="73"/>
      <c r="J9" s="70" t="s">
        <v>425</v>
      </c>
      <c r="K9" s="135"/>
      <c r="L9" s="136"/>
    </row>
    <row r="10" spans="1:12">
      <c r="A10" s="69" t="s">
        <v>428</v>
      </c>
      <c r="C10" s="72"/>
      <c r="D10" s="72"/>
      <c r="E10" s="72"/>
      <c r="F10" s="72"/>
      <c r="G10" s="72"/>
      <c r="H10" s="72"/>
      <c r="I10" s="72"/>
      <c r="J10" s="74"/>
      <c r="K10" s="135"/>
      <c r="L10" s="136"/>
    </row>
    <row r="11" spans="1:12">
      <c r="A11" s="69" t="s">
        <v>429</v>
      </c>
      <c r="C11" s="73"/>
      <c r="D11" s="73"/>
      <c r="E11" s="73"/>
      <c r="F11" s="73"/>
      <c r="G11" s="73"/>
      <c r="H11" s="73"/>
      <c r="I11" s="73"/>
      <c r="J11" s="75"/>
      <c r="K11" s="135"/>
      <c r="L11" s="136"/>
    </row>
    <row r="12" spans="1:12">
      <c r="H12" s="133" t="s">
        <v>430</v>
      </c>
      <c r="I12" s="133"/>
      <c r="J12" s="70"/>
      <c r="K12" s="135"/>
      <c r="L12" s="136"/>
    </row>
    <row r="13" spans="1:12">
      <c r="H13" s="134" t="s">
        <v>431</v>
      </c>
      <c r="I13" s="134"/>
      <c r="J13" s="76" t="s">
        <v>432</v>
      </c>
      <c r="K13" s="135"/>
      <c r="L13" s="136"/>
    </row>
    <row r="14" spans="1:12">
      <c r="J14" s="76" t="s">
        <v>433</v>
      </c>
      <c r="K14" s="137"/>
      <c r="L14" s="136"/>
    </row>
    <row r="15" spans="1:12">
      <c r="J15" s="70" t="s">
        <v>434</v>
      </c>
      <c r="K15" s="135"/>
      <c r="L15" s="136"/>
    </row>
    <row r="17" spans="1:12">
      <c r="H17" s="138" t="s">
        <v>435</v>
      </c>
      <c r="I17" s="138" t="s">
        <v>436</v>
      </c>
      <c r="J17" s="138" t="s">
        <v>437</v>
      </c>
      <c r="K17" s="138"/>
    </row>
    <row r="18" spans="1:12">
      <c r="H18" s="138"/>
      <c r="I18" s="138"/>
      <c r="J18" s="77" t="s">
        <v>438</v>
      </c>
      <c r="K18" s="77" t="s">
        <v>439</v>
      </c>
    </row>
    <row r="19" spans="1:12">
      <c r="H19" s="77"/>
      <c r="I19" s="78"/>
      <c r="J19" s="77"/>
      <c r="K19" s="77"/>
    </row>
    <row r="21" spans="1:12" ht="18">
      <c r="A21" s="139" t="s">
        <v>440</v>
      </c>
      <c r="B21" s="139"/>
      <c r="C21" s="139"/>
      <c r="D21" s="139"/>
      <c r="E21" s="139"/>
      <c r="F21" s="139"/>
      <c r="G21" s="139"/>
      <c r="H21" s="139"/>
      <c r="I21" s="139"/>
      <c r="J21" s="139"/>
      <c r="K21" s="139"/>
      <c r="L21" s="139"/>
    </row>
    <row r="22" spans="1:12" ht="6" customHeight="1"/>
    <row r="24" spans="1:12">
      <c r="A24" s="79" t="s">
        <v>441</v>
      </c>
      <c r="B24" s="79"/>
      <c r="C24" s="79"/>
      <c r="D24" s="79"/>
      <c r="E24" s="79"/>
      <c r="F24" s="79"/>
      <c r="G24" s="79"/>
      <c r="H24" s="79"/>
      <c r="I24" s="79"/>
      <c r="J24" s="80"/>
      <c r="K24" s="69">
        <f>ROUND(Source!F204/1000,3)</f>
        <v>750.851</v>
      </c>
      <c r="L24" s="69" t="s">
        <v>414</v>
      </c>
    </row>
    <row r="26" spans="1:12" ht="3.95" customHeight="1" thickBot="1"/>
    <row r="27" spans="1:12" ht="13.5" thickBot="1">
      <c r="A27" s="140" t="s">
        <v>392</v>
      </c>
      <c r="B27" s="140" t="s">
        <v>393</v>
      </c>
      <c r="C27" s="140" t="s">
        <v>394</v>
      </c>
      <c r="D27" s="140" t="s">
        <v>395</v>
      </c>
      <c r="E27" s="140" t="s">
        <v>396</v>
      </c>
      <c r="F27" s="140" t="s">
        <v>398</v>
      </c>
      <c r="G27" s="140" t="s">
        <v>397</v>
      </c>
      <c r="H27" s="140" t="s">
        <v>399</v>
      </c>
      <c r="I27" s="140" t="s">
        <v>400</v>
      </c>
      <c r="J27" s="140" t="s">
        <v>401</v>
      </c>
      <c r="K27" s="140" t="s">
        <v>402</v>
      </c>
      <c r="L27" s="140" t="s">
        <v>403</v>
      </c>
    </row>
    <row r="28" spans="1:12" ht="13.5" thickBot="1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0"/>
      <c r="L28" s="140"/>
    </row>
    <row r="29" spans="1:12" ht="13.5" thickBot="1">
      <c r="A29" s="140"/>
      <c r="B29" s="140"/>
      <c r="C29" s="140"/>
      <c r="D29" s="140"/>
      <c r="E29" s="140"/>
      <c r="F29" s="140"/>
      <c r="G29" s="140"/>
      <c r="H29" s="140"/>
      <c r="I29" s="140"/>
      <c r="J29" s="140"/>
      <c r="K29" s="140"/>
      <c r="L29" s="140"/>
    </row>
    <row r="30" spans="1:12" ht="13.5" thickBot="1">
      <c r="A30" s="140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</row>
    <row r="31" spans="1:12" ht="13.5" thickBot="1">
      <c r="A31" s="140"/>
      <c r="B31" s="140"/>
      <c r="C31" s="140"/>
      <c r="D31" s="140"/>
      <c r="E31" s="140"/>
      <c r="F31" s="140"/>
      <c r="G31" s="140"/>
      <c r="H31" s="140"/>
      <c r="I31" s="140"/>
      <c r="J31" s="140"/>
      <c r="K31" s="140"/>
      <c r="L31" s="140"/>
    </row>
    <row r="32" spans="1:12" ht="15" thickBot="1">
      <c r="A32" s="14">
        <v>1</v>
      </c>
      <c r="B32" s="14">
        <v>2</v>
      </c>
      <c r="C32" s="14">
        <v>3</v>
      </c>
      <c r="D32" s="14">
        <v>4</v>
      </c>
      <c r="E32" s="14">
        <v>5</v>
      </c>
      <c r="F32" s="14">
        <v>6</v>
      </c>
      <c r="G32" s="14">
        <v>7</v>
      </c>
      <c r="H32" s="14">
        <v>8</v>
      </c>
      <c r="I32" s="14">
        <v>9</v>
      </c>
      <c r="J32" s="14">
        <v>10</v>
      </c>
      <c r="K32" s="14">
        <v>11</v>
      </c>
      <c r="L32" s="14">
        <v>12</v>
      </c>
    </row>
    <row r="33" spans="1:12" s="82" customFormat="1" ht="14.25">
      <c r="A33" s="143" t="s">
        <v>404</v>
      </c>
      <c r="B33" s="144"/>
      <c r="C33" s="81" t="str">
        <f>Source!G26</f>
        <v>Строительно-монтажные работы</v>
      </c>
      <c r="L33" s="87"/>
    </row>
    <row r="34" spans="1:12" ht="6" customHeight="1">
      <c r="A34" s="83"/>
      <c r="L34" s="84"/>
    </row>
    <row r="35" spans="1:12" s="89" customFormat="1" ht="38.25">
      <c r="A35" s="90">
        <v>1</v>
      </c>
      <c r="B35" s="91" t="str">
        <f>Source!F30</f>
        <v>01-02-057-2</v>
      </c>
      <c r="C35" s="95" t="str">
        <f>Source!G30</f>
        <v>Разработка грунта вручную в траншеях глубиной до 2 м без креплений с откосами, группа грунтов 2</v>
      </c>
      <c r="D35" s="96" t="str">
        <f>Source!H30</f>
        <v>100 м3</v>
      </c>
      <c r="E35" s="97">
        <v>0.03</v>
      </c>
      <c r="F35" s="97"/>
      <c r="G35" s="97">
        <f>ROUND(Source!AB30,3)</f>
        <v>1333.5630000000001</v>
      </c>
      <c r="H35" s="97">
        <f>ROUND(Source!AB30*Source!I30,3)</f>
        <v>40.006999999999998</v>
      </c>
      <c r="I35" s="97"/>
      <c r="J35" s="97"/>
      <c r="K35" s="97">
        <f>ROUND(Source!O30,2)</f>
        <v>497.29</v>
      </c>
      <c r="L35" s="97"/>
    </row>
    <row r="36" spans="1:12">
      <c r="A36" s="92"/>
      <c r="B36" s="92"/>
      <c r="C36" s="83" t="s">
        <v>405</v>
      </c>
      <c r="D36" s="98"/>
      <c r="E36" s="98"/>
      <c r="F36" s="99" t="str">
        <f>IF(Source!DG30="","-",Source!DG30)</f>
        <v>*1,15</v>
      </c>
      <c r="G36" s="98">
        <f>ROUND(Source!AF30,3)</f>
        <v>1333.5630000000001</v>
      </c>
      <c r="H36" s="98">
        <f>ROUND(Source!AF30*Source!I30,3)</f>
        <v>40.006999999999998</v>
      </c>
      <c r="I36" s="100" t="str">
        <f>Source!BO30</f>
        <v>01-02-057-2</v>
      </c>
      <c r="J36" s="98">
        <v>12.43</v>
      </c>
      <c r="K36" s="98">
        <f>ROUND(Source!S30,2)</f>
        <v>497.29</v>
      </c>
      <c r="L36" s="98"/>
    </row>
    <row r="37" spans="1:12">
      <c r="A37" s="92"/>
      <c r="B37" s="92"/>
      <c r="C37" s="83" t="s">
        <v>406</v>
      </c>
      <c r="D37" s="98"/>
      <c r="E37" s="98"/>
      <c r="F37" s="99" t="str">
        <f>IF(Source!DE30="","-",Source!DE30)</f>
        <v>*1,15</v>
      </c>
      <c r="G37" s="98">
        <f>ROUND(Source!AD30,3)</f>
        <v>0</v>
      </c>
      <c r="H37" s="98">
        <f>ROUND(Source!AD30*Source!I30,3)</f>
        <v>0</v>
      </c>
      <c r="I37" s="100"/>
      <c r="J37" s="98">
        <v>1</v>
      </c>
      <c r="K37" s="98">
        <f>ROUND(Source!Q30,2)</f>
        <v>0</v>
      </c>
      <c r="L37" s="98"/>
    </row>
    <row r="38" spans="1:12">
      <c r="A38" s="92"/>
      <c r="B38" s="92"/>
      <c r="C38" s="83" t="s">
        <v>407</v>
      </c>
      <c r="D38" s="98"/>
      <c r="E38" s="98"/>
      <c r="F38" s="99" t="str">
        <f>IF(Source!DF30="","-",Source!DF30)</f>
        <v>*1,15</v>
      </c>
      <c r="G38" s="98">
        <f>ROUND(Source!AE30,3)</f>
        <v>0</v>
      </c>
      <c r="H38" s="98">
        <f>ROUND(Source!AE30*Source!I30,3)</f>
        <v>0</v>
      </c>
      <c r="I38" s="100"/>
      <c r="J38" s="98">
        <v>1</v>
      </c>
      <c r="K38" s="98">
        <f>ROUND(Source!R30,2)</f>
        <v>0</v>
      </c>
      <c r="L38" s="98"/>
    </row>
    <row r="39" spans="1:12">
      <c r="A39" s="92"/>
      <c r="B39" s="92"/>
      <c r="C39" s="83" t="s">
        <v>408</v>
      </c>
      <c r="D39" s="98"/>
      <c r="E39" s="98"/>
      <c r="F39" s="99" t="str">
        <f>IF(Source!DD30="","-",Source!DD30)</f>
        <v>-</v>
      </c>
      <c r="G39" s="98">
        <f>ROUND(Source!AC30,3)</f>
        <v>0</v>
      </c>
      <c r="H39" s="98">
        <f>ROUND(Source!AC30*Source!I30,3)</f>
        <v>0</v>
      </c>
      <c r="I39" s="100"/>
      <c r="J39" s="98">
        <v>1</v>
      </c>
      <c r="K39" s="98">
        <f>ROUND(Source!P30,2)</f>
        <v>0</v>
      </c>
      <c r="L39" s="98"/>
    </row>
    <row r="40" spans="1:12">
      <c r="A40" s="92"/>
      <c r="B40" s="92"/>
      <c r="C40" s="83" t="s">
        <v>409</v>
      </c>
      <c r="D40" s="98"/>
      <c r="E40" s="98">
        <f>ROUND(Source!AH30,2)</f>
        <v>177.1</v>
      </c>
      <c r="F40" s="98"/>
      <c r="G40" s="98"/>
      <c r="H40" s="98"/>
      <c r="I40" s="98"/>
      <c r="J40" s="98"/>
      <c r="K40" s="98"/>
      <c r="L40" s="98">
        <f>ROUND(Source!U30,2)</f>
        <v>5.31</v>
      </c>
    </row>
    <row r="41" spans="1:12">
      <c r="A41" s="92"/>
      <c r="B41" s="92"/>
      <c r="C41" s="83" t="s">
        <v>410</v>
      </c>
      <c r="D41" s="98"/>
      <c r="E41" s="101" t="str">
        <f>CONCATENATE(Source!BZ30,"%")</f>
        <v>80%</v>
      </c>
      <c r="F41" s="98"/>
      <c r="G41" s="98">
        <f>ROUND((Source!AO30+ Source!AN30)*Source!AT30/100,3)</f>
        <v>788.54200000000003</v>
      </c>
      <c r="H41" s="98">
        <f>ROUND((Source!AE30+ Source!AF30)*Source!AT30/100*Source!I30,2)</f>
        <v>27.2</v>
      </c>
      <c r="I41" s="98"/>
      <c r="J41" s="98" t="str">
        <f>CONCATENATE(Source!AT30,"%")</f>
        <v>68%</v>
      </c>
      <c r="K41" s="98">
        <f>ROUND(Source!X30,2)</f>
        <v>338.16</v>
      </c>
      <c r="L41" s="98"/>
    </row>
    <row r="42" spans="1:12">
      <c r="A42" s="92"/>
      <c r="B42" s="92"/>
      <c r="C42" s="83" t="s">
        <v>411</v>
      </c>
      <c r="D42" s="102"/>
      <c r="E42" s="103" t="str">
        <f>CONCATENATE(Source!CA30,"%")</f>
        <v>45%</v>
      </c>
      <c r="F42" s="102"/>
      <c r="G42" s="102">
        <f>ROUND((Source!AO30+ Source!AN30)*Source!AU30/100,3)</f>
        <v>417.46300000000002</v>
      </c>
      <c r="H42" s="102">
        <f>ROUND((Source!AE30+ Source!AF30)*Source!AU30/100*Source!I30,2)</f>
        <v>14.4</v>
      </c>
      <c r="I42" s="102"/>
      <c r="J42" s="102" t="str">
        <f>CONCATENATE(Source!AU30,"%")</f>
        <v>36%</v>
      </c>
      <c r="K42" s="102">
        <f>ROUND(Source!Y30,2)</f>
        <v>179.02</v>
      </c>
      <c r="L42" s="102"/>
    </row>
    <row r="43" spans="1:12">
      <c r="A43" s="92"/>
      <c r="B43" s="92"/>
      <c r="C43" s="83"/>
      <c r="D43" s="104"/>
      <c r="E43" s="104"/>
      <c r="F43" s="104"/>
      <c r="G43" s="104">
        <f>ROUND((Source!AO30+ Source!AN30)/100*(Source!AT30+Source!AU30)+Source!AK30,2)</f>
        <v>2365.62</v>
      </c>
      <c r="H43" s="104">
        <f>ROUND(Source!DY30,2)</f>
        <v>81.61</v>
      </c>
      <c r="I43" s="104"/>
      <c r="J43" s="104"/>
      <c r="K43" s="104">
        <f>ROUND(Source!O30+Source!X30+Source!Y30,2)</f>
        <v>1014.47</v>
      </c>
      <c r="L43" s="104">
        <f>ROUND(Source!U30,2)</f>
        <v>5.31</v>
      </c>
    </row>
    <row r="44" spans="1:12">
      <c r="A44" s="105"/>
      <c r="B44" s="105" t="str">
        <f>SmtRes!I1</f>
        <v>1-1020-69</v>
      </c>
      <c r="C44" s="105" t="str">
        <f>SmtRes!K1</f>
        <v>Рабочий строитель среднего разряда 2</v>
      </c>
      <c r="D44" s="109" t="str">
        <f>SmtRes!O1</f>
        <v>чел.-ч</v>
      </c>
      <c r="E44" s="109">
        <f>SmtRes!Y1*Source!I30</f>
        <v>5.3129999999999997</v>
      </c>
      <c r="F44" s="109" t="str">
        <f>SmtRes!AU1</f>
        <v>*1,15</v>
      </c>
      <c r="G44" s="109">
        <f>ROUND((SmtRes!AA1+SmtRes!AB1+SmtRes!AD1)*SmtRes!Y1,2)</f>
        <v>1333.56</v>
      </c>
      <c r="H44" s="109">
        <f>ROUND((SmtRes!AA1+SmtRes!AB1+SmtRes!AD1)*SmtRes!Y1*Source!I30,2)</f>
        <v>40.01</v>
      </c>
      <c r="I44" s="109" t="str">
        <f>Source!BO30</f>
        <v>01-02-057-2</v>
      </c>
      <c r="J44" s="109">
        <f>IF(SmtRes!H1=1,Source!BA30,IF(SmtRes!H1=2,Source!BB30,Source!BC30))</f>
        <v>12.43</v>
      </c>
      <c r="K44" s="109">
        <f>ROUND(IF(SmtRes!H1=1,Source!BA30,IF(SmtRes!H1=2,Source!BB30,Source!BC30))*ROUND((SmtRes!AA1+SmtRes!AB1+SmtRes!AD1)*SmtRes!Y1*Source!I30,2),2)</f>
        <v>497.32</v>
      </c>
      <c r="L44" s="109"/>
    </row>
    <row r="45" spans="1:12" s="89" customFormat="1" ht="25.5">
      <c r="A45" s="106">
        <v>2</v>
      </c>
      <c r="B45" s="107" t="str">
        <f>Source!F31</f>
        <v>08-01-002-1</v>
      </c>
      <c r="C45" s="108" t="str">
        <f>Source!G31</f>
        <v>Устройство основания под фундаменты песчаного</v>
      </c>
      <c r="D45" s="110" t="str">
        <f>Source!H31</f>
        <v>1 м3</v>
      </c>
      <c r="E45" s="111">
        <v>3</v>
      </c>
      <c r="F45" s="111"/>
      <c r="G45" s="111">
        <f>ROUND(Source!AB31,3)</f>
        <v>117.14700000000001</v>
      </c>
      <c r="H45" s="111">
        <f>ROUND(Source!AB31*Source!I31,3)</f>
        <v>351.44099999999997</v>
      </c>
      <c r="I45" s="111"/>
      <c r="J45" s="111"/>
      <c r="K45" s="111">
        <f>ROUND(Source!O31,2)</f>
        <v>2207.0500000000002</v>
      </c>
      <c r="L45" s="111"/>
    </row>
    <row r="46" spans="1:12">
      <c r="A46" s="92"/>
      <c r="B46" s="92"/>
      <c r="C46" s="83" t="s">
        <v>405</v>
      </c>
      <c r="D46" s="98"/>
      <c r="E46" s="98"/>
      <c r="F46" s="99" t="str">
        <f>IF(Source!DG31="","-",Source!DG31)</f>
        <v>*1,15</v>
      </c>
      <c r="G46" s="98">
        <f>ROUND(Source!AF31,3)</f>
        <v>20.838000000000001</v>
      </c>
      <c r="H46" s="98">
        <f>ROUND(Source!AF31*Source!I31,3)</f>
        <v>62.514000000000003</v>
      </c>
      <c r="I46" s="100" t="str">
        <f>Source!BO31</f>
        <v>08-01-002-1</v>
      </c>
      <c r="J46" s="98">
        <v>12.43</v>
      </c>
      <c r="K46" s="98">
        <f>ROUND(Source!S31,2)</f>
        <v>777.05</v>
      </c>
      <c r="L46" s="98"/>
    </row>
    <row r="47" spans="1:12">
      <c r="A47" s="92"/>
      <c r="B47" s="92"/>
      <c r="C47" s="83" t="s">
        <v>406</v>
      </c>
      <c r="D47" s="98"/>
      <c r="E47" s="98"/>
      <c r="F47" s="99" t="str">
        <f>IF(Source!DE31="","-",Source!DE31)</f>
        <v>*1,15</v>
      </c>
      <c r="G47" s="98">
        <f>ROUND(Source!AD31,3)</f>
        <v>39.779000000000003</v>
      </c>
      <c r="H47" s="98">
        <f>ROUND(Source!AD31*Source!I31,3)</f>
        <v>119.337</v>
      </c>
      <c r="I47" s="100"/>
      <c r="J47" s="98">
        <v>3.84</v>
      </c>
      <c r="K47" s="98">
        <f>ROUND(Source!Q31,2)</f>
        <v>458.25</v>
      </c>
      <c r="L47" s="98"/>
    </row>
    <row r="48" spans="1:12">
      <c r="A48" s="92"/>
      <c r="B48" s="92"/>
      <c r="C48" s="83" t="s">
        <v>407</v>
      </c>
      <c r="D48" s="98"/>
      <c r="E48" s="98"/>
      <c r="F48" s="99" t="str">
        <f>IF(Source!DF31="","-",Source!DF31)</f>
        <v>*1,15</v>
      </c>
      <c r="G48" s="98">
        <f>ROUND(Source!AE31,3)</f>
        <v>3.37</v>
      </c>
      <c r="H48" s="98">
        <f>ROUND(Source!AE31*Source!I31,3)</f>
        <v>10.11</v>
      </c>
      <c r="I48" s="100"/>
      <c r="J48" s="98">
        <v>12.43</v>
      </c>
      <c r="K48" s="98">
        <f>ROUND(Source!R31,2)</f>
        <v>125.67</v>
      </c>
      <c r="L48" s="98"/>
    </row>
    <row r="49" spans="1:12">
      <c r="A49" s="92"/>
      <c r="B49" s="92"/>
      <c r="C49" s="83" t="s">
        <v>408</v>
      </c>
      <c r="D49" s="98"/>
      <c r="E49" s="98"/>
      <c r="F49" s="99" t="str">
        <f>IF(Source!DD31="","-",Source!DD31)</f>
        <v>-</v>
      </c>
      <c r="G49" s="98">
        <f>ROUND(Source!AC31,3)</f>
        <v>56.53</v>
      </c>
      <c r="H49" s="98">
        <f>ROUND(Source!AC31*Source!I31,3)</f>
        <v>169.59</v>
      </c>
      <c r="I49" s="100"/>
      <c r="J49" s="98">
        <v>5.73</v>
      </c>
      <c r="K49" s="98">
        <f>ROUND(Source!P31,2)</f>
        <v>971.75</v>
      </c>
      <c r="L49" s="98"/>
    </row>
    <row r="50" spans="1:12">
      <c r="A50" s="92"/>
      <c r="B50" s="92"/>
      <c r="C50" s="83" t="s">
        <v>409</v>
      </c>
      <c r="D50" s="98"/>
      <c r="E50" s="98">
        <f>ROUND(Source!AH31,2)</f>
        <v>2.65</v>
      </c>
      <c r="F50" s="98"/>
      <c r="G50" s="98"/>
      <c r="H50" s="98"/>
      <c r="I50" s="98"/>
      <c r="J50" s="98"/>
      <c r="K50" s="98"/>
      <c r="L50" s="98">
        <f>ROUND(Source!U31,2)</f>
        <v>7.94</v>
      </c>
    </row>
    <row r="51" spans="1:12">
      <c r="A51" s="92"/>
      <c r="B51" s="92"/>
      <c r="C51" s="83" t="s">
        <v>410</v>
      </c>
      <c r="D51" s="98"/>
      <c r="E51" s="101" t="str">
        <f>CONCATENATE(Source!BZ31,"%")</f>
        <v>122%</v>
      </c>
      <c r="F51" s="98"/>
      <c r="G51" s="98">
        <f>ROUND((Source!AO31+ Source!AN31)*Source!AT31/100,3)</f>
        <v>21.891999999999999</v>
      </c>
      <c r="H51" s="98">
        <f>ROUND((Source!AE31+ Source!AF31)*Source!AT31/100*Source!I31,2)</f>
        <v>75.53</v>
      </c>
      <c r="I51" s="98"/>
      <c r="J51" s="98" t="str">
        <f>CONCATENATE(Source!AT31,"%")</f>
        <v>104%</v>
      </c>
      <c r="K51" s="98">
        <f>ROUND(Source!X31,2)</f>
        <v>938.83</v>
      </c>
      <c r="L51" s="98"/>
    </row>
    <row r="52" spans="1:12">
      <c r="A52" s="92"/>
      <c r="B52" s="92"/>
      <c r="C52" s="83" t="s">
        <v>411</v>
      </c>
      <c r="D52" s="102"/>
      <c r="E52" s="103" t="str">
        <f>CONCATENATE(Source!CA31,"%")</f>
        <v>80%</v>
      </c>
      <c r="F52" s="102"/>
      <c r="G52" s="102">
        <f>ROUND((Source!AO31+ Source!AN31)*Source!AU31/100,3)</f>
        <v>13.472</v>
      </c>
      <c r="H52" s="102">
        <f>ROUND((Source!AE31+ Source!AF31)*Source!AU31/100*Source!I31,2)</f>
        <v>46.48</v>
      </c>
      <c r="I52" s="102"/>
      <c r="J52" s="102" t="str">
        <f>CONCATENATE(Source!AU31,"%")</f>
        <v>64%</v>
      </c>
      <c r="K52" s="102">
        <f>ROUND(Source!Y31,2)</f>
        <v>577.74</v>
      </c>
      <c r="L52" s="102"/>
    </row>
    <row r="53" spans="1:12">
      <c r="A53" s="92"/>
      <c r="B53" s="92"/>
      <c r="C53" s="83"/>
      <c r="D53" s="104"/>
      <c r="E53" s="104"/>
      <c r="F53" s="104"/>
      <c r="G53" s="104">
        <f>ROUND((Source!AO31+ Source!AN31)/100*(Source!AT31+Source!AU31)+Source!AK31,2)</f>
        <v>144.6</v>
      </c>
      <c r="H53" s="104">
        <f>ROUND(Source!DY31,2)</f>
        <v>473.45</v>
      </c>
      <c r="I53" s="104"/>
      <c r="J53" s="104"/>
      <c r="K53" s="104">
        <f>ROUND(Source!O31+Source!X31+Source!Y31,2)</f>
        <v>3723.62</v>
      </c>
      <c r="L53" s="104">
        <f>ROUND(Source!U31,2)</f>
        <v>7.94</v>
      </c>
    </row>
    <row r="54" spans="1:12">
      <c r="A54" s="105"/>
      <c r="B54" s="105" t="str">
        <f>SmtRes!I2</f>
        <v>1-1025-69</v>
      </c>
      <c r="C54" s="105" t="str">
        <f>SmtRes!K2</f>
        <v>Рабочий строитель среднего разряда 2,5</v>
      </c>
      <c r="D54" s="105" t="str">
        <f>SmtRes!O2</f>
        <v>чел.-ч</v>
      </c>
      <c r="E54" s="105">
        <f>SmtRes!Y2*Source!I31</f>
        <v>7.9349999999999987</v>
      </c>
      <c r="F54" s="105" t="str">
        <f>SmtRes!AU2</f>
        <v>*1,15</v>
      </c>
      <c r="G54" s="105">
        <f>ROUND((SmtRes!AA2+SmtRes!AB2+SmtRes!AD2)*SmtRes!Y2,2)</f>
        <v>20.84</v>
      </c>
      <c r="H54" s="105">
        <f>ROUND((SmtRes!AA2+SmtRes!AB2+SmtRes!AD2)*SmtRes!Y2*Source!I31,2)</f>
        <v>62.53</v>
      </c>
      <c r="I54" s="105" t="str">
        <f>Source!BO31</f>
        <v>08-01-002-1</v>
      </c>
      <c r="J54" s="105">
        <f>IF(SmtRes!H2=1,Source!BA31,IF(SmtRes!H2=2,Source!BB31,Source!BC31))</f>
        <v>12.43</v>
      </c>
      <c r="K54" s="105">
        <f>ROUND(IF(SmtRes!H2=1,Source!BA31,IF(SmtRes!H2=2,Source!BB31,Source!BC31))*ROUND((SmtRes!AA2+SmtRes!AB2+SmtRes!AD2)*SmtRes!Y2*Source!I31,2),2)</f>
        <v>777.25</v>
      </c>
      <c r="L54" s="105"/>
    </row>
    <row r="55" spans="1:12">
      <c r="A55" s="105"/>
      <c r="B55" s="105" t="str">
        <f>SmtRes!I3</f>
        <v>2</v>
      </c>
      <c r="C55" s="105" t="str">
        <f>SmtRes!K3</f>
        <v>Затраты труда машинистов</v>
      </c>
      <c r="D55" s="105" t="str">
        <f>SmtRes!O3</f>
        <v>чел.час</v>
      </c>
      <c r="E55" s="105">
        <f>SmtRes!Y3*Source!I31</f>
        <v>1.0004999999999999</v>
      </c>
      <c r="F55" s="105" t="str">
        <f>SmtRes!AU3</f>
        <v>*1,15</v>
      </c>
      <c r="G55" s="105">
        <f>ROUND((SmtRes!AA3+SmtRes!AB3+SmtRes!AD3)*SmtRes!Y3,2)</f>
        <v>0</v>
      </c>
      <c r="H55" s="105">
        <f>ROUND((SmtRes!AA3+SmtRes!AB3+SmtRes!AD3)*SmtRes!Y3*Source!I31,2)</f>
        <v>0</v>
      </c>
      <c r="I55" s="105" t="str">
        <f>Source!BO31</f>
        <v>08-01-002-1</v>
      </c>
      <c r="J55" s="105">
        <f>IF(SmtRes!H3=1,Source!BA31,IF(SmtRes!H3=2,Source!BB31,Source!BC31))</f>
        <v>12.43</v>
      </c>
      <c r="K55" s="105">
        <f>ROUND(IF(SmtRes!H3=1,Source!BA31,IF(SmtRes!H3=2,Source!BB31,Source!BC31))*ROUND((SmtRes!AA3+SmtRes!AB3+SmtRes!AD3)*SmtRes!Y3*Source!I31,2),2)</f>
        <v>0</v>
      </c>
      <c r="L55" s="105"/>
    </row>
    <row r="56" spans="1:12" ht="25.5">
      <c r="A56" s="105"/>
      <c r="B56" s="105" t="str">
        <f>SmtRes!I4</f>
        <v>031812</v>
      </c>
      <c r="C56" s="105" t="str">
        <f>SmtRes!K4</f>
        <v>Погрузчики одноковшовые универсальные фронтальные пневмоколесные: 3т</v>
      </c>
      <c r="D56" s="105" t="str">
        <f>SmtRes!O4</f>
        <v>маш.-ч</v>
      </c>
      <c r="E56" s="105">
        <f>SmtRes!Y4*Source!I31</f>
        <v>0.27600000000000002</v>
      </c>
      <c r="F56" s="105" t="str">
        <f>SmtRes!AU4</f>
        <v>*1,15</v>
      </c>
      <c r="G56" s="105">
        <f>ROUND((SmtRes!AA4+SmtRes!AB4+SmtRes!AD4)*SmtRes!Y4,2)</f>
        <v>18.48</v>
      </c>
      <c r="H56" s="105">
        <f>ROUND((SmtRes!AA4+SmtRes!AB4+SmtRes!AD4)*SmtRes!Y4*Source!I31,2)</f>
        <v>55.44</v>
      </c>
      <c r="I56" s="105" t="str">
        <f>Source!BO31</f>
        <v>08-01-002-1</v>
      </c>
      <c r="J56" s="105">
        <f>IF(SmtRes!H4=1,Source!BA31,IF(SmtRes!H4=2,Source!BB31,Source!BC31))</f>
        <v>3.84</v>
      </c>
      <c r="K56" s="105">
        <f>ROUND(IF(SmtRes!H4=1,Source!BA31,IF(SmtRes!H4=2,Source!BB31,Source!BC31))*ROUND((SmtRes!AA4+SmtRes!AB4+SmtRes!AD4)*SmtRes!Y4*Source!I31,2),2)</f>
        <v>212.89</v>
      </c>
      <c r="L56" s="105"/>
    </row>
    <row r="57" spans="1:12" ht="38.25">
      <c r="A57" s="105"/>
      <c r="B57" s="105" t="str">
        <f>SmtRes!I5</f>
        <v>050101</v>
      </c>
      <c r="C57" s="105" t="str">
        <f>SmtRes!K5</f>
        <v>Компрессоры передвижные с двигателем внутреннего сгорания давлением: до 686 кПа (7 ат), производительность 2,2 м3/мин</v>
      </c>
      <c r="D57" s="105" t="str">
        <f>SmtRes!O5</f>
        <v>маш.-ч</v>
      </c>
      <c r="E57" s="105">
        <f>SmtRes!Y5*Source!I31</f>
        <v>0.72449999999999992</v>
      </c>
      <c r="F57" s="105" t="str">
        <f>SmtRes!AU5</f>
        <v>*1,15</v>
      </c>
      <c r="G57" s="105">
        <f>ROUND((SmtRes!AA5+SmtRes!AB5+SmtRes!AD5)*SmtRes!Y5,2)</f>
        <v>21.04</v>
      </c>
      <c r="H57" s="105">
        <f>ROUND((SmtRes!AA5+SmtRes!AB5+SmtRes!AD5)*SmtRes!Y5*Source!I31,2)</f>
        <v>63.11</v>
      </c>
      <c r="I57" s="105" t="str">
        <f>Source!BO31</f>
        <v>08-01-002-1</v>
      </c>
      <c r="J57" s="105">
        <f>IF(SmtRes!H5=1,Source!BA31,IF(SmtRes!H5=2,Source!BB31,Source!BC31))</f>
        <v>3.84</v>
      </c>
      <c r="K57" s="105">
        <f>ROUND(IF(SmtRes!H5=1,Source!BA31,IF(SmtRes!H5=2,Source!BB31,Source!BC31))*ROUND((SmtRes!AA5+SmtRes!AB5+SmtRes!AD5)*SmtRes!Y5*Source!I31,2),2)</f>
        <v>242.34</v>
      </c>
      <c r="L57" s="105"/>
    </row>
    <row r="58" spans="1:12" ht="25.5">
      <c r="A58" s="105"/>
      <c r="B58" s="105" t="str">
        <f>SmtRes!I6</f>
        <v>331100</v>
      </c>
      <c r="C58" s="105" t="str">
        <f>SmtRes!K6</f>
        <v>Трамбовки пневматические при работе от: передвижных компрессорных станций</v>
      </c>
      <c r="D58" s="105" t="str">
        <f>SmtRes!O6</f>
        <v>маш.-ч</v>
      </c>
      <c r="E58" s="105">
        <f>SmtRes!Y6*Source!I31</f>
        <v>1.4489999999999998</v>
      </c>
      <c r="F58" s="105" t="str">
        <f>SmtRes!AU6</f>
        <v>*1,15</v>
      </c>
      <c r="G58" s="105">
        <f>ROUND((SmtRes!AA6+SmtRes!AB6+SmtRes!AD6)*SmtRes!Y6,2)</f>
        <v>0.27</v>
      </c>
      <c r="H58" s="105">
        <f>ROUND((SmtRes!AA6+SmtRes!AB6+SmtRes!AD6)*SmtRes!Y6*Source!I31,2)</f>
        <v>0.8</v>
      </c>
      <c r="I58" s="105" t="str">
        <f>Source!BO31</f>
        <v>08-01-002-1</v>
      </c>
      <c r="J58" s="105">
        <f>IF(SmtRes!H6=1,Source!BA31,IF(SmtRes!H6=2,Source!BB31,Source!BC31))</f>
        <v>3.84</v>
      </c>
      <c r="K58" s="105">
        <f>ROUND(IF(SmtRes!H6=1,Source!BA31,IF(SmtRes!H6=2,Source!BB31,Source!BC31))*ROUND((SmtRes!AA6+SmtRes!AB6+SmtRes!AD6)*SmtRes!Y6*Source!I31,2),2)</f>
        <v>3.07</v>
      </c>
      <c r="L58" s="105"/>
    </row>
    <row r="59" spans="1:12">
      <c r="A59" s="105"/>
      <c r="B59" s="105" t="str">
        <f>SmtRes!I7</f>
        <v>408-0141</v>
      </c>
      <c r="C59" s="105" t="str">
        <f>SmtRes!K7</f>
        <v>Песок природный для строительных растворов средний</v>
      </c>
      <c r="D59" s="105" t="str">
        <f>SmtRes!O7</f>
        <v>м3</v>
      </c>
      <c r="E59" s="105">
        <f>SmtRes!Y7*Source!I31</f>
        <v>3.5999999999999996</v>
      </c>
      <c r="F59" s="105" t="str">
        <f>SmtRes!AU7</f>
        <v/>
      </c>
      <c r="G59" s="105">
        <f>ROUND((SmtRes!AA7+SmtRes!AB7+SmtRes!AD7)*SmtRes!Y7,2)</f>
        <v>56.16</v>
      </c>
      <c r="H59" s="105">
        <f>ROUND((SmtRes!AA7+SmtRes!AB7+SmtRes!AD7)*SmtRes!Y7*Source!I31,2)</f>
        <v>168.48</v>
      </c>
      <c r="I59" s="105" t="str">
        <f>Source!BO31</f>
        <v>08-01-002-1</v>
      </c>
      <c r="J59" s="105">
        <f>IF(SmtRes!H7=1,Source!BA31,IF(SmtRes!H7=2,Source!BB31,Source!BC31))</f>
        <v>5.73</v>
      </c>
      <c r="K59" s="105">
        <f>ROUND(IF(SmtRes!H7=1,Source!BA31,IF(SmtRes!H7=2,Source!BB31,Source!BC31))*ROUND((SmtRes!AA7+SmtRes!AB7+SmtRes!AD7)*SmtRes!Y7*Source!I31,2),2)</f>
        <v>965.39</v>
      </c>
      <c r="L59" s="105"/>
    </row>
    <row r="60" spans="1:12">
      <c r="A60" s="105"/>
      <c r="B60" s="105" t="str">
        <f>SmtRes!I8</f>
        <v>411-0001</v>
      </c>
      <c r="C60" s="105" t="str">
        <f>SmtRes!K8</f>
        <v>Вода</v>
      </c>
      <c r="D60" s="109" t="str">
        <f>SmtRes!O8</f>
        <v>м3</v>
      </c>
      <c r="E60" s="109">
        <f>SmtRes!Y8*Source!I31</f>
        <v>0.44999999999999996</v>
      </c>
      <c r="F60" s="109" t="str">
        <f>SmtRes!AU8</f>
        <v/>
      </c>
      <c r="G60" s="109">
        <f>ROUND((SmtRes!AA8+SmtRes!AB8+SmtRes!AD8)*SmtRes!Y8,2)</f>
        <v>0.37</v>
      </c>
      <c r="H60" s="109">
        <f>ROUND((SmtRes!AA8+SmtRes!AB8+SmtRes!AD8)*SmtRes!Y8*Source!I31,2)</f>
        <v>1.1000000000000001</v>
      </c>
      <c r="I60" s="109" t="str">
        <f>Source!BO31</f>
        <v>08-01-002-1</v>
      </c>
      <c r="J60" s="109">
        <f>IF(SmtRes!H8=1,Source!BA31,IF(SmtRes!H8=2,Source!BB31,Source!BC31))</f>
        <v>5.73</v>
      </c>
      <c r="K60" s="109">
        <f>ROUND(IF(SmtRes!H8=1,Source!BA31,IF(SmtRes!H8=2,Source!BB31,Source!BC31))*ROUND((SmtRes!AA8+SmtRes!AB8+SmtRes!AD8)*SmtRes!Y8*Source!I31,2),2)</f>
        <v>6.3</v>
      </c>
      <c r="L60" s="109"/>
    </row>
    <row r="61" spans="1:12" s="89" customFormat="1" ht="25.5">
      <c r="A61" s="106">
        <v>3</v>
      </c>
      <c r="B61" s="107" t="str">
        <f>Source!F32</f>
        <v>08-01-002-3</v>
      </c>
      <c r="C61" s="108" t="str">
        <f>Source!G32</f>
        <v>Устройство основания под фундаменты гравийного</v>
      </c>
      <c r="D61" s="110" t="str">
        <f>Source!H32</f>
        <v>1 м3</v>
      </c>
      <c r="E61" s="111">
        <v>2</v>
      </c>
      <c r="F61" s="111"/>
      <c r="G61" s="111">
        <f>ROUND(Source!AB32,3)</f>
        <v>264.27199999999999</v>
      </c>
      <c r="H61" s="111">
        <f>ROUND(Source!AB32*Source!I32,3)</f>
        <v>528.54399999999998</v>
      </c>
      <c r="I61" s="111"/>
      <c r="J61" s="111"/>
      <c r="K61" s="111">
        <f>ROUND(Source!O32,2)</f>
        <v>3533.15</v>
      </c>
      <c r="L61" s="111"/>
    </row>
    <row r="62" spans="1:12">
      <c r="A62" s="92"/>
      <c r="B62" s="92"/>
      <c r="C62" s="83" t="s">
        <v>405</v>
      </c>
      <c r="D62" s="98"/>
      <c r="E62" s="98"/>
      <c r="F62" s="99" t="str">
        <f>IF(Source!DG32="","-",Source!DG32)</f>
        <v>)*1,15</v>
      </c>
      <c r="G62" s="98">
        <f>ROUND(Source!AF32,3)</f>
        <v>22.655000000000001</v>
      </c>
      <c r="H62" s="98">
        <f>ROUND(Source!AF32*Source!I32,3)</f>
        <v>45.31</v>
      </c>
      <c r="I62" s="100" t="str">
        <f>Source!BO32</f>
        <v>08-01-002-3</v>
      </c>
      <c r="J62" s="98">
        <v>12.43</v>
      </c>
      <c r="K62" s="98">
        <f>ROUND(Source!S32,2)</f>
        <v>563.20000000000005</v>
      </c>
      <c r="L62" s="98"/>
    </row>
    <row r="63" spans="1:12">
      <c r="A63" s="92"/>
      <c r="B63" s="92"/>
      <c r="C63" s="83" t="s">
        <v>406</v>
      </c>
      <c r="D63" s="98"/>
      <c r="E63" s="98"/>
      <c r="F63" s="99" t="str">
        <f>IF(Source!DE32="","-",Source!DE32)</f>
        <v>)*1,15</v>
      </c>
      <c r="G63" s="98">
        <f>ROUND(Source!AD32,3)</f>
        <v>46.667000000000002</v>
      </c>
      <c r="H63" s="98">
        <f>ROUND(Source!AD32*Source!I32,3)</f>
        <v>93.334000000000003</v>
      </c>
      <c r="I63" s="100"/>
      <c r="J63" s="98">
        <v>4.5</v>
      </c>
      <c r="K63" s="98">
        <f>ROUND(Source!Q32,2)</f>
        <v>420</v>
      </c>
      <c r="L63" s="98"/>
    </row>
    <row r="64" spans="1:12">
      <c r="A64" s="92"/>
      <c r="B64" s="92"/>
      <c r="C64" s="83" t="s">
        <v>407</v>
      </c>
      <c r="D64" s="98"/>
      <c r="E64" s="98"/>
      <c r="F64" s="99" t="str">
        <f>IF(Source!DF32="","-",Source!DF32)</f>
        <v>)*1,15</v>
      </c>
      <c r="G64" s="98">
        <f>ROUND(Source!AE32,3)</f>
        <v>5.141</v>
      </c>
      <c r="H64" s="98">
        <f>ROUND(Source!AE32*Source!I32,3)</f>
        <v>10.282</v>
      </c>
      <c r="I64" s="100"/>
      <c r="J64" s="98">
        <v>12.43</v>
      </c>
      <c r="K64" s="98">
        <f>ROUND(Source!R32,2)</f>
        <v>127.81</v>
      </c>
      <c r="L64" s="98"/>
    </row>
    <row r="65" spans="1:12">
      <c r="A65" s="92"/>
      <c r="B65" s="92"/>
      <c r="C65" s="83" t="s">
        <v>408</v>
      </c>
      <c r="D65" s="98"/>
      <c r="E65" s="98"/>
      <c r="F65" s="99" t="str">
        <f>IF(Source!DD32="","-",Source!DD32)</f>
        <v>-</v>
      </c>
      <c r="G65" s="98">
        <f>ROUND(Source!AC32,3)</f>
        <v>194.95</v>
      </c>
      <c r="H65" s="98">
        <f>ROUND(Source!AC32*Source!I32,3)</f>
        <v>389.9</v>
      </c>
      <c r="I65" s="100"/>
      <c r="J65" s="98">
        <v>6.54</v>
      </c>
      <c r="K65" s="98">
        <f>ROUND(Source!P32,2)</f>
        <v>2549.9499999999998</v>
      </c>
      <c r="L65" s="98"/>
    </row>
    <row r="66" spans="1:12">
      <c r="A66" s="92"/>
      <c r="B66" s="92"/>
      <c r="C66" s="83" t="s">
        <v>409</v>
      </c>
      <c r="D66" s="98"/>
      <c r="E66" s="98">
        <f>ROUND(Source!AH32,2)</f>
        <v>2.88</v>
      </c>
      <c r="F66" s="98"/>
      <c r="G66" s="98"/>
      <c r="H66" s="98"/>
      <c r="I66" s="98"/>
      <c r="J66" s="98"/>
      <c r="K66" s="98"/>
      <c r="L66" s="98">
        <f>ROUND(Source!U32,2)</f>
        <v>5.75</v>
      </c>
    </row>
    <row r="67" spans="1:12">
      <c r="A67" s="92"/>
      <c r="B67" s="92"/>
      <c r="C67" s="83" t="s">
        <v>410</v>
      </c>
      <c r="D67" s="98"/>
      <c r="E67" s="101" t="str">
        <f>CONCATENATE(Source!BZ32,"%")</f>
        <v>122%</v>
      </c>
      <c r="F67" s="98"/>
      <c r="G67" s="98">
        <f>ROUND((Source!AO32+ Source!AN32)*Source!AT32/100,3)</f>
        <v>25.137</v>
      </c>
      <c r="H67" s="98">
        <f>ROUND((Source!AE32+ Source!AF32)*Source!AT32/100*Source!I32,2)</f>
        <v>57.82</v>
      </c>
      <c r="I67" s="98"/>
      <c r="J67" s="98" t="str">
        <f>CONCATENATE(Source!AT32,"%")</f>
        <v>104%</v>
      </c>
      <c r="K67" s="98">
        <f>ROUND(Source!X32,2)</f>
        <v>718.65</v>
      </c>
      <c r="L67" s="98"/>
    </row>
    <row r="68" spans="1:12">
      <c r="A68" s="92"/>
      <c r="B68" s="92"/>
      <c r="C68" s="83" t="s">
        <v>411</v>
      </c>
      <c r="D68" s="102"/>
      <c r="E68" s="103" t="str">
        <f>CONCATENATE(Source!CA32,"%")</f>
        <v>80%</v>
      </c>
      <c r="F68" s="102"/>
      <c r="G68" s="102">
        <f>ROUND((Source!AO32+ Source!AN32)*Source!AU32/100,3)</f>
        <v>15.468999999999999</v>
      </c>
      <c r="H68" s="102">
        <f>ROUND((Source!AE32+ Source!AF32)*Source!AU32/100*Source!I32,2)</f>
        <v>35.58</v>
      </c>
      <c r="I68" s="102"/>
      <c r="J68" s="102" t="str">
        <f>CONCATENATE(Source!AU32,"%")</f>
        <v>64%</v>
      </c>
      <c r="K68" s="102">
        <f>ROUND(Source!Y32,2)</f>
        <v>442.25</v>
      </c>
      <c r="L68" s="102"/>
    </row>
    <row r="69" spans="1:12">
      <c r="A69" s="92"/>
      <c r="B69" s="92"/>
      <c r="C69" s="83"/>
      <c r="D69" s="104"/>
      <c r="E69" s="104"/>
      <c r="F69" s="104"/>
      <c r="G69" s="104">
        <f>ROUND((Source!AO32+ Source!AN32)/100*(Source!AT32+Source!AU32)+Source!AK32,2)</f>
        <v>295.83999999999997</v>
      </c>
      <c r="H69" s="104">
        <f>ROUND(Source!DY32,2)</f>
        <v>621.94000000000005</v>
      </c>
      <c r="I69" s="104"/>
      <c r="J69" s="104"/>
      <c r="K69" s="104">
        <f>ROUND(Source!O32+Source!X32+Source!Y32,2)</f>
        <v>4694.05</v>
      </c>
      <c r="L69" s="104">
        <f>ROUND(Source!U32,2)</f>
        <v>5.75</v>
      </c>
    </row>
    <row r="70" spans="1:12">
      <c r="A70" s="105"/>
      <c r="B70" s="105" t="str">
        <f>SmtRes!I9</f>
        <v>1-1025-69</v>
      </c>
      <c r="C70" s="105" t="str">
        <f>SmtRes!K9</f>
        <v>Рабочий строитель среднего разряда 2,5</v>
      </c>
      <c r="D70" s="105" t="str">
        <f>SmtRes!O9</f>
        <v>чел.-ч</v>
      </c>
      <c r="E70" s="105">
        <f>SmtRes!Y9*Source!I32</f>
        <v>5.75</v>
      </c>
      <c r="F70" s="105" t="str">
        <f>SmtRes!AU9</f>
        <v>)*1,15</v>
      </c>
      <c r="G70" s="105">
        <f>ROUND((SmtRes!AA9+SmtRes!AB9+SmtRes!AD9)*SmtRes!Y9,2)</f>
        <v>22.66</v>
      </c>
      <c r="H70" s="105">
        <f>ROUND((SmtRes!AA9+SmtRes!AB9+SmtRes!AD9)*SmtRes!Y9*Source!I32,2)</f>
        <v>45.31</v>
      </c>
      <c r="I70" s="105" t="str">
        <f>Source!BO32</f>
        <v>08-01-002-3</v>
      </c>
      <c r="J70" s="105">
        <f>IF(SmtRes!H9=1,Source!BA32,IF(SmtRes!H9=2,Source!BB32,Source!BC32))</f>
        <v>12.43</v>
      </c>
      <c r="K70" s="105">
        <f>ROUND(IF(SmtRes!H9=1,Source!BA32,IF(SmtRes!H9=2,Source!BB32,Source!BC32))*ROUND((SmtRes!AA9+SmtRes!AB9+SmtRes!AD9)*SmtRes!Y9*Source!I32,2),2)</f>
        <v>563.20000000000005</v>
      </c>
      <c r="L70" s="105"/>
    </row>
    <row r="71" spans="1:12">
      <c r="A71" s="105"/>
      <c r="B71" s="105" t="str">
        <f>SmtRes!I10</f>
        <v>2</v>
      </c>
      <c r="C71" s="105" t="str">
        <f>SmtRes!K10</f>
        <v>Затраты труда машинистов</v>
      </c>
      <c r="D71" s="105" t="str">
        <f>SmtRes!O10</f>
        <v>чел.час</v>
      </c>
      <c r="E71" s="105">
        <f>SmtRes!Y10*Source!I32</f>
        <v>1.0580000000000001</v>
      </c>
      <c r="F71" s="105" t="str">
        <f>SmtRes!AU10</f>
        <v>)*1,15</v>
      </c>
      <c r="G71" s="105">
        <f>ROUND((SmtRes!AA10+SmtRes!AB10+SmtRes!AD10)*SmtRes!Y10,2)</f>
        <v>0</v>
      </c>
      <c r="H71" s="105">
        <f>ROUND((SmtRes!AA10+SmtRes!AB10+SmtRes!AD10)*SmtRes!Y10*Source!I32,2)</f>
        <v>0</v>
      </c>
      <c r="I71" s="105" t="str">
        <f>Source!BO32</f>
        <v>08-01-002-3</v>
      </c>
      <c r="J71" s="105">
        <f>IF(SmtRes!H10=1,Source!BA32,IF(SmtRes!H10=2,Source!BB32,Source!BC32))</f>
        <v>12.43</v>
      </c>
      <c r="K71" s="105">
        <f>ROUND(IF(SmtRes!H10=1,Source!BA32,IF(SmtRes!H10=2,Source!BB32,Source!BC32))*ROUND((SmtRes!AA10+SmtRes!AB10+SmtRes!AD10)*SmtRes!Y10*Source!I32,2),2)</f>
        <v>0</v>
      </c>
      <c r="L71" s="105"/>
    </row>
    <row r="72" spans="1:12" ht="38.25">
      <c r="A72" s="105"/>
      <c r="B72" s="105" t="str">
        <f>SmtRes!I11</f>
        <v>050101</v>
      </c>
      <c r="C72" s="105" t="str">
        <f>SmtRes!K11</f>
        <v>Компрессоры передвижные с двигателем внутреннего сгорания давлением: до 686 кПа (7 ат), производительность 2,2 м3/мин</v>
      </c>
      <c r="D72" s="105" t="str">
        <f>SmtRes!O11</f>
        <v>маш.-ч</v>
      </c>
      <c r="E72" s="105">
        <f>SmtRes!Y11*Source!I32</f>
        <v>1.0580000000000001</v>
      </c>
      <c r="F72" s="105" t="str">
        <f>SmtRes!AU11</f>
        <v>)*1,15</v>
      </c>
      <c r="G72" s="105">
        <f>ROUND((SmtRes!AA11+SmtRes!AB11+SmtRes!AD11)*SmtRes!Y11,2)</f>
        <v>46.08</v>
      </c>
      <c r="H72" s="105">
        <f>ROUND((SmtRes!AA11+SmtRes!AB11+SmtRes!AD11)*SmtRes!Y11*Source!I32,2)</f>
        <v>92.16</v>
      </c>
      <c r="I72" s="105" t="str">
        <f>Source!BO32</f>
        <v>08-01-002-3</v>
      </c>
      <c r="J72" s="105">
        <f>IF(SmtRes!H11=1,Source!BA32,IF(SmtRes!H11=2,Source!BB32,Source!BC32))</f>
        <v>4.5</v>
      </c>
      <c r="K72" s="105">
        <f>ROUND(IF(SmtRes!H11=1,Source!BA32,IF(SmtRes!H11=2,Source!BB32,Source!BC32))*ROUND((SmtRes!AA11+SmtRes!AB11+SmtRes!AD11)*SmtRes!Y11*Source!I32,2),2)</f>
        <v>414.72</v>
      </c>
      <c r="L72" s="105"/>
    </row>
    <row r="73" spans="1:12" ht="25.5">
      <c r="A73" s="105"/>
      <c r="B73" s="105" t="str">
        <f>SmtRes!I12</f>
        <v>331100</v>
      </c>
      <c r="C73" s="105" t="str">
        <f>SmtRes!K12</f>
        <v>Трамбовки пневматические при работе от: передвижных компрессорных станций</v>
      </c>
      <c r="D73" s="105" t="str">
        <f>SmtRes!O12</f>
        <v>маш.-ч</v>
      </c>
      <c r="E73" s="105">
        <f>SmtRes!Y12*Source!I32</f>
        <v>2.1160000000000001</v>
      </c>
      <c r="F73" s="105" t="str">
        <f>SmtRes!AU12</f>
        <v>)*1,15</v>
      </c>
      <c r="G73" s="105">
        <f>ROUND((SmtRes!AA12+SmtRes!AB12+SmtRes!AD12)*SmtRes!Y12,2)</f>
        <v>0.57999999999999996</v>
      </c>
      <c r="H73" s="105">
        <f>ROUND((SmtRes!AA12+SmtRes!AB12+SmtRes!AD12)*SmtRes!Y12*Source!I32,2)</f>
        <v>1.1599999999999999</v>
      </c>
      <c r="I73" s="105" t="str">
        <f>Source!BO32</f>
        <v>08-01-002-3</v>
      </c>
      <c r="J73" s="105">
        <f>IF(SmtRes!H12=1,Source!BA32,IF(SmtRes!H12=2,Source!BB32,Source!BC32))</f>
        <v>4.5</v>
      </c>
      <c r="K73" s="105">
        <f>ROUND(IF(SmtRes!H12=1,Source!BA32,IF(SmtRes!H12=2,Source!BB32,Source!BC32))*ROUND((SmtRes!AA12+SmtRes!AB12+SmtRes!AD12)*SmtRes!Y12*Source!I32,2),2)</f>
        <v>5.22</v>
      </c>
      <c r="L73" s="105"/>
    </row>
    <row r="74" spans="1:12" ht="25.5">
      <c r="A74" s="105"/>
      <c r="B74" s="105" t="str">
        <f>SmtRes!I13</f>
        <v>408-0111</v>
      </c>
      <c r="C74" s="105" t="str">
        <f>SmtRes!K13</f>
        <v>Гравий для строительных работ марка Др.16, фракция 20-40 мм</v>
      </c>
      <c r="D74" s="105" t="str">
        <f>SmtRes!O13</f>
        <v>м3</v>
      </c>
      <c r="E74" s="105">
        <f>SmtRes!Y13*Source!I32</f>
        <v>2.56</v>
      </c>
      <c r="F74" s="105" t="str">
        <f>SmtRes!AU13</f>
        <v/>
      </c>
      <c r="G74" s="105">
        <f>ROUND((SmtRes!AA13+SmtRes!AB13+SmtRes!AD13)*SmtRes!Y13,2)</f>
        <v>194.59</v>
      </c>
      <c r="H74" s="105">
        <f>ROUND((SmtRes!AA13+SmtRes!AB13+SmtRes!AD13)*SmtRes!Y13*Source!I32,2)</f>
        <v>389.17</v>
      </c>
      <c r="I74" s="105" t="str">
        <f>Source!BO32</f>
        <v>08-01-002-3</v>
      </c>
      <c r="J74" s="105">
        <f>IF(SmtRes!H13=1,Source!BA32,IF(SmtRes!H13=2,Source!BB32,Source!BC32))</f>
        <v>6.54</v>
      </c>
      <c r="K74" s="105">
        <f>ROUND(IF(SmtRes!H13=1,Source!BA32,IF(SmtRes!H13=2,Source!BB32,Source!BC32))*ROUND((SmtRes!AA13+SmtRes!AB13+SmtRes!AD13)*SmtRes!Y13*Source!I32,2),2)</f>
        <v>2545.17</v>
      </c>
      <c r="L74" s="105"/>
    </row>
    <row r="75" spans="1:12">
      <c r="A75" s="105"/>
      <c r="B75" s="105" t="str">
        <f>SmtRes!I14</f>
        <v>411-0001</v>
      </c>
      <c r="C75" s="105" t="str">
        <f>SmtRes!K14</f>
        <v>Вода</v>
      </c>
      <c r="D75" s="109" t="str">
        <f>SmtRes!O14</f>
        <v>м3</v>
      </c>
      <c r="E75" s="109">
        <f>SmtRes!Y14*Source!I32</f>
        <v>0.3</v>
      </c>
      <c r="F75" s="109" t="str">
        <f>SmtRes!AU14</f>
        <v/>
      </c>
      <c r="G75" s="109">
        <f>ROUND((SmtRes!AA14+SmtRes!AB14+SmtRes!AD14)*SmtRes!Y14,2)</f>
        <v>0.37</v>
      </c>
      <c r="H75" s="109">
        <f>ROUND((SmtRes!AA14+SmtRes!AB14+SmtRes!AD14)*SmtRes!Y14*Source!I32,2)</f>
        <v>0.74</v>
      </c>
      <c r="I75" s="109" t="str">
        <f>Source!BO32</f>
        <v>08-01-002-3</v>
      </c>
      <c r="J75" s="109">
        <f>IF(SmtRes!H14=1,Source!BA32,IF(SmtRes!H14=2,Source!BB32,Source!BC32))</f>
        <v>6.54</v>
      </c>
      <c r="K75" s="109">
        <f>ROUND(IF(SmtRes!H14=1,Source!BA32,IF(SmtRes!H14=2,Source!BB32,Source!BC32))*ROUND((SmtRes!AA14+SmtRes!AB14+SmtRes!AD14)*SmtRes!Y14*Source!I32,2),2)</f>
        <v>4.84</v>
      </c>
      <c r="L75" s="109"/>
    </row>
    <row r="76" spans="1:12" s="89" customFormat="1" ht="51">
      <c r="A76" s="106">
        <v>4</v>
      </c>
      <c r="B76" s="107" t="str">
        <f>Source!F33</f>
        <v>33-04-029-4</v>
      </c>
      <c r="C76" s="108" t="str">
        <f>Source!G33</f>
        <v>Устройство фундаментов для комплектных трансформаторных подстанций киоскового типа с укладкой на горизонтальную поверхность 6-ти лежней</v>
      </c>
      <c r="D76" s="110" t="str">
        <f>Source!H33</f>
        <v>шт.</v>
      </c>
      <c r="E76" s="111">
        <v>1</v>
      </c>
      <c r="F76" s="111"/>
      <c r="G76" s="111">
        <f>ROUND(Source!AB33,3)</f>
        <v>643.80499999999995</v>
      </c>
      <c r="H76" s="111">
        <f>ROUND(Source!AB33*Source!I33,3)</f>
        <v>643.80499999999995</v>
      </c>
      <c r="I76" s="111"/>
      <c r="J76" s="111"/>
      <c r="K76" s="111">
        <f>ROUND(Source!O33,2)</f>
        <v>3075.12</v>
      </c>
      <c r="L76" s="111"/>
    </row>
    <row r="77" spans="1:12">
      <c r="A77" s="92"/>
      <c r="B77" s="92"/>
      <c r="C77" s="83" t="s">
        <v>405</v>
      </c>
      <c r="D77" s="98"/>
      <c r="E77" s="98"/>
      <c r="F77" s="99" t="str">
        <f>IF(Source!DG33="","-",Source!DG33)</f>
        <v>)*1,15</v>
      </c>
      <c r="G77" s="98">
        <f>ROUND(Source!AF33,3)</f>
        <v>85.146000000000001</v>
      </c>
      <c r="H77" s="98">
        <f>ROUND(Source!AF33*Source!I33,3)</f>
        <v>85.146000000000001</v>
      </c>
      <c r="I77" s="100" t="str">
        <f>Source!BO33</f>
        <v>33-04-029-4</v>
      </c>
      <c r="J77" s="98">
        <v>12.43</v>
      </c>
      <c r="K77" s="98">
        <f>ROUND(Source!S33,2)</f>
        <v>1058.3599999999999</v>
      </c>
      <c r="L77" s="98"/>
    </row>
    <row r="78" spans="1:12">
      <c r="A78" s="92"/>
      <c r="B78" s="92"/>
      <c r="C78" s="83" t="s">
        <v>406</v>
      </c>
      <c r="D78" s="98"/>
      <c r="E78" s="98"/>
      <c r="F78" s="99" t="str">
        <f>IF(Source!DE33="","-",Source!DE33)</f>
        <v>)*1,15</v>
      </c>
      <c r="G78" s="98">
        <f>ROUND(Source!AD33,3)</f>
        <v>558.65899999999999</v>
      </c>
      <c r="H78" s="98">
        <f>ROUND(Source!AD33*Source!I33,3)</f>
        <v>558.65899999999999</v>
      </c>
      <c r="I78" s="100"/>
      <c r="J78" s="98">
        <v>3.61</v>
      </c>
      <c r="K78" s="98">
        <f>ROUND(Source!Q33,2)</f>
        <v>2016.76</v>
      </c>
      <c r="L78" s="98"/>
    </row>
    <row r="79" spans="1:12">
      <c r="A79" s="92"/>
      <c r="B79" s="92"/>
      <c r="C79" s="83" t="s">
        <v>407</v>
      </c>
      <c r="D79" s="98"/>
      <c r="E79" s="98"/>
      <c r="F79" s="99" t="str">
        <f>IF(Source!DF33="","-",Source!DF33)</f>
        <v>)*1,15</v>
      </c>
      <c r="G79" s="98">
        <f>ROUND(Source!AE33,3)</f>
        <v>54.844000000000001</v>
      </c>
      <c r="H79" s="98">
        <f>ROUND(Source!AE33*Source!I33,3)</f>
        <v>54.844000000000001</v>
      </c>
      <c r="I79" s="100"/>
      <c r="J79" s="98">
        <v>12.43</v>
      </c>
      <c r="K79" s="98">
        <f>ROUND(Source!R33,2)</f>
        <v>681.71</v>
      </c>
      <c r="L79" s="98"/>
    </row>
    <row r="80" spans="1:12">
      <c r="A80" s="92"/>
      <c r="B80" s="92"/>
      <c r="C80" s="83" t="s">
        <v>408</v>
      </c>
      <c r="D80" s="98"/>
      <c r="E80" s="98"/>
      <c r="F80" s="99" t="str">
        <f>IF(Source!DD33="","-",Source!DD33)</f>
        <v>-</v>
      </c>
      <c r="G80" s="98">
        <f>ROUND(Source!AC33,3)</f>
        <v>0</v>
      </c>
      <c r="H80" s="98">
        <f>ROUND(Source!AC33*Source!I33,3)</f>
        <v>0</v>
      </c>
      <c r="I80" s="100"/>
      <c r="J80" s="98">
        <v>1</v>
      </c>
      <c r="K80" s="98">
        <f>ROUND(Source!P33,2)</f>
        <v>0</v>
      </c>
      <c r="L80" s="98"/>
    </row>
    <row r="81" spans="1:12">
      <c r="A81" s="92"/>
      <c r="B81" s="92"/>
      <c r="C81" s="83" t="s">
        <v>409</v>
      </c>
      <c r="D81" s="98"/>
      <c r="E81" s="98">
        <f>ROUND(Source!AH33,2)</f>
        <v>9.84</v>
      </c>
      <c r="F81" s="98"/>
      <c r="G81" s="98"/>
      <c r="H81" s="98"/>
      <c r="I81" s="98"/>
      <c r="J81" s="98"/>
      <c r="K81" s="98"/>
      <c r="L81" s="98">
        <f>ROUND(Source!U33,2)</f>
        <v>9.84</v>
      </c>
    </row>
    <row r="82" spans="1:12">
      <c r="A82" s="92"/>
      <c r="B82" s="92"/>
      <c r="C82" s="83" t="s">
        <v>410</v>
      </c>
      <c r="D82" s="98"/>
      <c r="E82" s="101" t="str">
        <f>CONCATENATE(Source!BZ33,"%")</f>
        <v>105%</v>
      </c>
      <c r="F82" s="98"/>
      <c r="G82" s="98">
        <f>ROUND((Source!AO33+ Source!AN33)*Source!AT33/100,3)</f>
        <v>108.34</v>
      </c>
      <c r="H82" s="98">
        <f>ROUND((Source!AE33+ Source!AF33)*Source!AT33/100*Source!I33,2)</f>
        <v>124.59</v>
      </c>
      <c r="I82" s="98"/>
      <c r="J82" s="98" t="str">
        <f>CONCATENATE(Source!AT33,"%")</f>
        <v>89%</v>
      </c>
      <c r="K82" s="98">
        <f>ROUND(Source!X33,2)</f>
        <v>1548.66</v>
      </c>
      <c r="L82" s="98"/>
    </row>
    <row r="83" spans="1:12">
      <c r="A83" s="92"/>
      <c r="B83" s="92"/>
      <c r="C83" s="83" t="s">
        <v>411</v>
      </c>
      <c r="D83" s="102"/>
      <c r="E83" s="103" t="str">
        <f>CONCATENATE(Source!CA33,"%")</f>
        <v>60%</v>
      </c>
      <c r="F83" s="102"/>
      <c r="G83" s="102">
        <f>ROUND((Source!AO33+ Source!AN33)*Source!AU33/100,3)</f>
        <v>58.43</v>
      </c>
      <c r="H83" s="102">
        <f>ROUND((Source!AE33+ Source!AF33)*Source!AU33/100*Source!I33,2)</f>
        <v>67.2</v>
      </c>
      <c r="I83" s="102"/>
      <c r="J83" s="102" t="str">
        <f>CONCATENATE(Source!AU33,"%")</f>
        <v>48%</v>
      </c>
      <c r="K83" s="102">
        <f>ROUND(Source!Y33,2)</f>
        <v>835.23</v>
      </c>
      <c r="L83" s="102"/>
    </row>
    <row r="84" spans="1:12">
      <c r="A84" s="92"/>
      <c r="B84" s="92"/>
      <c r="C84" s="83"/>
      <c r="D84" s="104"/>
      <c r="E84" s="104"/>
      <c r="F84" s="104"/>
      <c r="G84" s="104">
        <f>ROUND((Source!AO33+ Source!AN33)/100*(Source!AT33+Source!AU33)+Source!AK33,2)</f>
        <v>726.6</v>
      </c>
      <c r="H84" s="104">
        <f>ROUND(Source!DY33,2)</f>
        <v>835.59</v>
      </c>
      <c r="I84" s="104"/>
      <c r="J84" s="104"/>
      <c r="K84" s="104">
        <f>ROUND(Source!O33+Source!X33+Source!Y33,2)</f>
        <v>5459.01</v>
      </c>
      <c r="L84" s="104">
        <f>ROUND(Source!U33,2)</f>
        <v>9.84</v>
      </c>
    </row>
    <row r="85" spans="1:12">
      <c r="A85" s="105"/>
      <c r="B85" s="105" t="str">
        <f>SmtRes!I15</f>
        <v>1-1034-69</v>
      </c>
      <c r="C85" s="105" t="str">
        <f>SmtRes!K15</f>
        <v>Рабочий строитель среднего разряда 3,4</v>
      </c>
      <c r="D85" s="105" t="str">
        <f>SmtRes!O15</f>
        <v>чел.-ч</v>
      </c>
      <c r="E85" s="105">
        <f>SmtRes!Y15*Source!I33</f>
        <v>9.8439999999999994</v>
      </c>
      <c r="F85" s="105" t="str">
        <f>SmtRes!AU15</f>
        <v>)*1,15</v>
      </c>
      <c r="G85" s="105">
        <f>ROUND((SmtRes!AA15+SmtRes!AB15+SmtRes!AD15)*SmtRes!Y15,2)</f>
        <v>85.15</v>
      </c>
      <c r="H85" s="105">
        <f>ROUND((SmtRes!AA15+SmtRes!AB15+SmtRes!AD15)*SmtRes!Y15*Source!I33,2)</f>
        <v>85.15</v>
      </c>
      <c r="I85" s="105" t="str">
        <f>Source!BO33</f>
        <v>33-04-029-4</v>
      </c>
      <c r="J85" s="105">
        <f>IF(SmtRes!H15=1,Source!BA33,IF(SmtRes!H15=2,Source!BB33,Source!BC33))</f>
        <v>12.43</v>
      </c>
      <c r="K85" s="105">
        <f>ROUND(IF(SmtRes!H15=1,Source!BA33,IF(SmtRes!H15=2,Source!BB33,Source!BC33))*ROUND((SmtRes!AA15+SmtRes!AB15+SmtRes!AD15)*SmtRes!Y15*Source!I33,2),2)</f>
        <v>1058.4100000000001</v>
      </c>
      <c r="L85" s="105"/>
    </row>
    <row r="86" spans="1:12">
      <c r="A86" s="105"/>
      <c r="B86" s="105" t="str">
        <f>SmtRes!I16</f>
        <v>2</v>
      </c>
      <c r="C86" s="105" t="str">
        <f>SmtRes!K16</f>
        <v>Затраты труда машинистов</v>
      </c>
      <c r="D86" s="105" t="str">
        <f>SmtRes!O16</f>
        <v>чел.час</v>
      </c>
      <c r="E86" s="105">
        <f>SmtRes!Y16*Source!I33</f>
        <v>4.2089999999999996</v>
      </c>
      <c r="F86" s="105" t="str">
        <f>SmtRes!AU16</f>
        <v>)*1,15</v>
      </c>
      <c r="G86" s="105">
        <f>ROUND((SmtRes!AA16+SmtRes!AB16+SmtRes!AD16)*SmtRes!Y16,2)</f>
        <v>0</v>
      </c>
      <c r="H86" s="105">
        <f>ROUND((SmtRes!AA16+SmtRes!AB16+SmtRes!AD16)*SmtRes!Y16*Source!I33,2)</f>
        <v>0</v>
      </c>
      <c r="I86" s="105" t="str">
        <f>Source!BO33</f>
        <v>33-04-029-4</v>
      </c>
      <c r="J86" s="105">
        <f>IF(SmtRes!H16=1,Source!BA33,IF(SmtRes!H16=2,Source!BB33,Source!BC33))</f>
        <v>12.43</v>
      </c>
      <c r="K86" s="105">
        <f>ROUND(IF(SmtRes!H16=1,Source!BA33,IF(SmtRes!H16=2,Source!BB33,Source!BC33))*ROUND((SmtRes!AA16+SmtRes!AB16+SmtRes!AD16)*SmtRes!Y16*Source!I33,2),2)</f>
        <v>0</v>
      </c>
      <c r="L86" s="105"/>
    </row>
    <row r="87" spans="1:12">
      <c r="A87" s="105"/>
      <c r="B87" s="105" t="str">
        <f>SmtRes!I17</f>
        <v>161001</v>
      </c>
      <c r="C87" s="105" t="str">
        <f>SmtRes!K17</f>
        <v>Краны на автомобильном ходу: 10т</v>
      </c>
      <c r="D87" s="105" t="str">
        <f>SmtRes!O17</f>
        <v>маш.-ч</v>
      </c>
      <c r="E87" s="105">
        <f>SmtRes!Y17*Source!I33</f>
        <v>4.2089999999999996</v>
      </c>
      <c r="F87" s="105" t="str">
        <f>SmtRes!AU17</f>
        <v>)*1,15</v>
      </c>
      <c r="G87" s="105">
        <f>ROUND((SmtRes!AA17+SmtRes!AB17+SmtRes!AD17)*SmtRes!Y17,2)</f>
        <v>558.66</v>
      </c>
      <c r="H87" s="105">
        <f>ROUND((SmtRes!AA17+SmtRes!AB17+SmtRes!AD17)*SmtRes!Y17*Source!I33,2)</f>
        <v>558.66</v>
      </c>
      <c r="I87" s="105" t="str">
        <f>Source!BO33</f>
        <v>33-04-029-4</v>
      </c>
      <c r="J87" s="105">
        <f>IF(SmtRes!H17=1,Source!BA33,IF(SmtRes!H17=2,Source!BB33,Source!BC33))</f>
        <v>3.61</v>
      </c>
      <c r="K87" s="105">
        <f>ROUND(IF(SmtRes!H17=1,Source!BA33,IF(SmtRes!H17=2,Source!BB33,Source!BC33))*ROUND((SmtRes!AA17+SmtRes!AB17+SmtRes!AD17)*SmtRes!Y17*Source!I33,2),2)</f>
        <v>2016.76</v>
      </c>
      <c r="L87" s="105"/>
    </row>
    <row r="88" spans="1:12" ht="25.5">
      <c r="A88" s="105"/>
      <c r="B88" s="105" t="str">
        <f>SmtRes!I18</f>
        <v>403-2431</v>
      </c>
      <c r="C88" s="105" t="str">
        <f>SmtRes!K18</f>
        <v>Стойка железобетонная сборная под электрооборудование</v>
      </c>
      <c r="D88" s="105" t="str">
        <f>SmtRes!O18</f>
        <v>м3</v>
      </c>
      <c r="E88" s="105">
        <f>SmtRes!Y18*Source!I33</f>
        <v>0</v>
      </c>
      <c r="F88" s="105" t="str">
        <f>SmtRes!AU18</f>
        <v/>
      </c>
      <c r="G88" s="105">
        <f>ROUND((SmtRes!AA18+SmtRes!AB18+SmtRes!AD18)*SmtRes!Y18,2)</f>
        <v>0</v>
      </c>
      <c r="H88" s="105">
        <f>ROUND((SmtRes!AA18+SmtRes!AB18+SmtRes!AD18)*SmtRes!Y18*Source!I33,2)</f>
        <v>0</v>
      </c>
      <c r="I88" s="105" t="str">
        <f>Source!BO33</f>
        <v>33-04-029-4</v>
      </c>
      <c r="J88" s="105">
        <f>IF(SmtRes!H18=1,Source!BA33,IF(SmtRes!H18=2,Source!BB33,Source!BC33))</f>
        <v>1</v>
      </c>
      <c r="K88" s="105">
        <f>ROUND(IF(SmtRes!H18=1,Source!BA33,IF(SmtRes!H18=2,Source!BB33,Source!BC33))*ROUND((SmtRes!AA18+SmtRes!AB18+SmtRes!AD18)*SmtRes!Y18*Source!I33,2),2)</f>
        <v>0</v>
      </c>
      <c r="L88" s="105"/>
    </row>
    <row r="89" spans="1:12">
      <c r="A89" s="105"/>
      <c r="B89" s="105" t="str">
        <f>SmtRes!I19</f>
        <v>408-0200</v>
      </c>
      <c r="C89" s="105" t="str">
        <f>SmtRes!K19</f>
        <v>Смесь песчано-гравийная природная</v>
      </c>
      <c r="D89" s="109" t="str">
        <f>SmtRes!O19</f>
        <v>м3</v>
      </c>
      <c r="E89" s="109">
        <f>SmtRes!Y19*Source!I33</f>
        <v>0</v>
      </c>
      <c r="F89" s="109" t="str">
        <f>SmtRes!AU19</f>
        <v/>
      </c>
      <c r="G89" s="109">
        <f>ROUND((SmtRes!AA19+SmtRes!AB19+SmtRes!AD19)*SmtRes!Y19,2)</f>
        <v>0</v>
      </c>
      <c r="H89" s="109">
        <f>ROUND((SmtRes!AA19+SmtRes!AB19+SmtRes!AD19)*SmtRes!Y19*Source!I33,2)</f>
        <v>0</v>
      </c>
      <c r="I89" s="109" t="str">
        <f>Source!BO33</f>
        <v>33-04-029-4</v>
      </c>
      <c r="J89" s="109">
        <f>IF(SmtRes!H19=1,Source!BA33,IF(SmtRes!H19=2,Source!BB33,Source!BC33))</f>
        <v>1</v>
      </c>
      <c r="K89" s="109">
        <f>ROUND(IF(SmtRes!H19=1,Source!BA33,IF(SmtRes!H19=2,Source!BB33,Source!BC33))*ROUND((SmtRes!AA19+SmtRes!AB19+SmtRes!AD19)*SmtRes!Y19*Source!I33,2),2)</f>
        <v>0</v>
      </c>
      <c r="L89" s="109"/>
    </row>
    <row r="90" spans="1:12" s="89" customFormat="1">
      <c r="A90" s="106">
        <v>5</v>
      </c>
      <c r="B90" s="107" t="str">
        <f>Source!F34</f>
        <v>07-05-001-3</v>
      </c>
      <c r="C90" s="108" t="str">
        <f>Source!G34</f>
        <v>Установка блоков стен подвалов массой до 1,5 т</v>
      </c>
      <c r="D90" s="110" t="str">
        <f>Source!H34</f>
        <v>100 шт.</v>
      </c>
      <c r="E90" s="111">
        <v>0.06</v>
      </c>
      <c r="F90" s="111"/>
      <c r="G90" s="111">
        <f>ROUND(Source!AB34,3)</f>
        <v>6336.9639999999999</v>
      </c>
      <c r="H90" s="111">
        <f>ROUND(Source!AB34*Source!I34,3)</f>
        <v>380.21800000000002</v>
      </c>
      <c r="I90" s="111"/>
      <c r="J90" s="111"/>
      <c r="K90" s="111">
        <f>ROUND(Source!O34,2)</f>
        <v>2285.98</v>
      </c>
      <c r="L90" s="111"/>
    </row>
    <row r="91" spans="1:12">
      <c r="A91" s="92"/>
      <c r="B91" s="92"/>
      <c r="C91" s="83" t="s">
        <v>405</v>
      </c>
      <c r="D91" s="98"/>
      <c r="E91" s="98"/>
      <c r="F91" s="99" t="str">
        <f>IF(Source!DG34="","-",Source!DG34)</f>
        <v>)*1,15</v>
      </c>
      <c r="G91" s="98">
        <f>ROUND(Source!AF34,3)</f>
        <v>1034.644</v>
      </c>
      <c r="H91" s="98">
        <f>ROUND(Source!AF34*Source!I34,3)</f>
        <v>62.079000000000001</v>
      </c>
      <c r="I91" s="100" t="str">
        <f>Source!BO34</f>
        <v>07-05-001-3</v>
      </c>
      <c r="J91" s="98">
        <v>12.43</v>
      </c>
      <c r="K91" s="98">
        <f>ROUND(Source!S34,2)</f>
        <v>771.64</v>
      </c>
      <c r="L91" s="98"/>
    </row>
    <row r="92" spans="1:12">
      <c r="A92" s="92"/>
      <c r="B92" s="92"/>
      <c r="C92" s="83" t="s">
        <v>406</v>
      </c>
      <c r="D92" s="98"/>
      <c r="E92" s="98"/>
      <c r="F92" s="99" t="str">
        <f>IF(Source!DE34="","-",Source!DE34)</f>
        <v>)*1,15</v>
      </c>
      <c r="G92" s="98">
        <f>ROUND(Source!AD34,3)</f>
        <v>5302.317</v>
      </c>
      <c r="H92" s="98">
        <f>ROUND(Source!AD34*Source!I34,3)</f>
        <v>318.13900000000001</v>
      </c>
      <c r="I92" s="100"/>
      <c r="J92" s="98">
        <v>4.76</v>
      </c>
      <c r="K92" s="98">
        <f>ROUND(Source!Q34,2)</f>
        <v>1514.34</v>
      </c>
      <c r="L92" s="98"/>
    </row>
    <row r="93" spans="1:12">
      <c r="A93" s="92"/>
      <c r="B93" s="92"/>
      <c r="C93" s="83" t="s">
        <v>407</v>
      </c>
      <c r="D93" s="98"/>
      <c r="E93" s="98"/>
      <c r="F93" s="99" t="str">
        <f>IF(Source!DF34="","-",Source!DF34)</f>
        <v>)*1,15</v>
      </c>
      <c r="G93" s="98">
        <f>ROUND(Source!AE34,3)</f>
        <v>556.66899999999998</v>
      </c>
      <c r="H93" s="98">
        <f>ROUND(Source!AE34*Source!I34,3)</f>
        <v>33.4</v>
      </c>
      <c r="I93" s="100"/>
      <c r="J93" s="98">
        <v>12.43</v>
      </c>
      <c r="K93" s="98">
        <f>ROUND(Source!R34,2)</f>
        <v>415.16</v>
      </c>
      <c r="L93" s="98"/>
    </row>
    <row r="94" spans="1:12">
      <c r="A94" s="92"/>
      <c r="B94" s="92"/>
      <c r="C94" s="83" t="s">
        <v>408</v>
      </c>
      <c r="D94" s="98"/>
      <c r="E94" s="98"/>
      <c r="F94" s="99" t="str">
        <f>IF(Source!DD34="","-",Source!DD34)</f>
        <v>-</v>
      </c>
      <c r="G94" s="98">
        <f>ROUND(Source!AC34,3)</f>
        <v>3.0000000000000001E-3</v>
      </c>
      <c r="H94" s="98">
        <f>ROUND(Source!AC34*Source!I34,3)</f>
        <v>0</v>
      </c>
      <c r="I94" s="100"/>
      <c r="J94" s="98">
        <v>4.91</v>
      </c>
      <c r="K94" s="98">
        <f>ROUND(Source!P34,2)</f>
        <v>0</v>
      </c>
      <c r="L94" s="98"/>
    </row>
    <row r="95" spans="1:12">
      <c r="A95" s="92"/>
      <c r="B95" s="92"/>
      <c r="C95" s="83" t="s">
        <v>409</v>
      </c>
      <c r="D95" s="98"/>
      <c r="E95" s="98">
        <f>ROUND(Source!AH34,2)</f>
        <v>119.61</v>
      </c>
      <c r="F95" s="98"/>
      <c r="G95" s="98"/>
      <c r="H95" s="98"/>
      <c r="I95" s="98"/>
      <c r="J95" s="98"/>
      <c r="K95" s="98"/>
      <c r="L95" s="98">
        <f>ROUND(Source!U34,2)</f>
        <v>7.18</v>
      </c>
    </row>
    <row r="96" spans="1:12">
      <c r="A96" s="92"/>
      <c r="B96" s="92"/>
      <c r="C96" s="83" t="s">
        <v>410</v>
      </c>
      <c r="D96" s="98"/>
      <c r="E96" s="101" t="str">
        <f>CONCATENATE(Source!BZ34,"%")</f>
        <v>155%</v>
      </c>
      <c r="F96" s="98"/>
      <c r="G96" s="98">
        <f>ROUND((Source!AO34+ Source!AN34)*Source!AT34/100,3)</f>
        <v>1826.55</v>
      </c>
      <c r="H96" s="98">
        <f>ROUND((Source!AE34+ Source!AF34)*Source!AT34/100*Source!I34,2)</f>
        <v>126.03</v>
      </c>
      <c r="I96" s="98"/>
      <c r="J96" s="98" t="str">
        <f>CONCATENATE(Source!AT34,"%")</f>
        <v>132%</v>
      </c>
      <c r="K96" s="98">
        <f>ROUND(Source!X34,2)</f>
        <v>1566.58</v>
      </c>
      <c r="L96" s="98"/>
    </row>
    <row r="97" spans="1:12">
      <c r="A97" s="92"/>
      <c r="B97" s="92"/>
      <c r="C97" s="83" t="s">
        <v>411</v>
      </c>
      <c r="D97" s="102"/>
      <c r="E97" s="103" t="str">
        <f>CONCATENATE(Source!CA34,"%")</f>
        <v>100%</v>
      </c>
      <c r="F97" s="102"/>
      <c r="G97" s="102">
        <f>ROUND((Source!AO34+ Source!AN34)*Source!AU34/100,3)</f>
        <v>1107</v>
      </c>
      <c r="H97" s="102">
        <f>ROUND((Source!AE34+ Source!AF34)*Source!AU34/100*Source!I34,2)</f>
        <v>76.38</v>
      </c>
      <c r="I97" s="102"/>
      <c r="J97" s="102" t="str">
        <f>CONCATENATE(Source!AU34,"%")</f>
        <v>80%</v>
      </c>
      <c r="K97" s="102">
        <f>ROUND(Source!Y34,2)</f>
        <v>949.44</v>
      </c>
      <c r="L97" s="102"/>
    </row>
    <row r="98" spans="1:12">
      <c r="A98" s="92"/>
      <c r="B98" s="92"/>
      <c r="C98" s="83"/>
      <c r="D98" s="104"/>
      <c r="E98" s="104"/>
      <c r="F98" s="104"/>
      <c r="G98" s="104">
        <f>ROUND((Source!AO34+ Source!AN34)/100*(Source!AT34+Source!AU34)+Source!AK34,2)</f>
        <v>10552.53</v>
      </c>
      <c r="H98" s="104">
        <f>ROUND(Source!DY34,2)</f>
        <v>582.63</v>
      </c>
      <c r="I98" s="104"/>
      <c r="J98" s="104"/>
      <c r="K98" s="104">
        <f>ROUND(Source!O34+Source!X34+Source!Y34,2)</f>
        <v>4802</v>
      </c>
      <c r="L98" s="104">
        <f>ROUND(Source!U34,2)</f>
        <v>7.18</v>
      </c>
    </row>
    <row r="99" spans="1:12">
      <c r="A99" s="105"/>
      <c r="B99" s="105" t="str">
        <f>SmtRes!I20</f>
        <v>1-1034-69</v>
      </c>
      <c r="C99" s="105" t="str">
        <f>SmtRes!K20</f>
        <v>Рабочий строитель среднего разряда 3,4</v>
      </c>
      <c r="D99" s="105" t="str">
        <f>SmtRes!O20</f>
        <v>чел.-ч</v>
      </c>
      <c r="E99" s="105">
        <f>SmtRes!Y20*Source!I34</f>
        <v>7.1766899999999989</v>
      </c>
      <c r="F99" s="105" t="str">
        <f>SmtRes!AU20</f>
        <v>)*1,15</v>
      </c>
      <c r="G99" s="105">
        <f>ROUND((SmtRes!AA20+SmtRes!AB20+SmtRes!AD20)*SmtRes!Y20,2)</f>
        <v>1034.6400000000001</v>
      </c>
      <c r="H99" s="105">
        <f>ROUND((SmtRes!AA20+SmtRes!AB20+SmtRes!AD20)*SmtRes!Y20*Source!I34,2)</f>
        <v>62.08</v>
      </c>
      <c r="I99" s="105" t="str">
        <f>Source!BO34</f>
        <v>07-05-001-3</v>
      </c>
      <c r="J99" s="105">
        <f>IF(SmtRes!H20=1,Source!BA34,IF(SmtRes!H20=2,Source!BB34,Source!BC34))</f>
        <v>12.43</v>
      </c>
      <c r="K99" s="105">
        <f>ROUND(IF(SmtRes!H20=1,Source!BA34,IF(SmtRes!H20=2,Source!BB34,Source!BC34))*ROUND((SmtRes!AA20+SmtRes!AB20+SmtRes!AD20)*SmtRes!Y20*Source!I34,2),2)</f>
        <v>771.65</v>
      </c>
      <c r="L99" s="105"/>
    </row>
    <row r="100" spans="1:12">
      <c r="A100" s="105"/>
      <c r="B100" s="105" t="str">
        <f>SmtRes!I21</f>
        <v>2</v>
      </c>
      <c r="C100" s="105" t="str">
        <f>SmtRes!K21</f>
        <v>Затраты труда машинистов</v>
      </c>
      <c r="D100" s="105" t="str">
        <f>SmtRes!O21</f>
        <v>чел.час</v>
      </c>
      <c r="E100" s="105">
        <f>SmtRes!Y21*Source!I34</f>
        <v>2.5633499999999998</v>
      </c>
      <c r="F100" s="105" t="str">
        <f>SmtRes!AU21</f>
        <v>)*1,15</v>
      </c>
      <c r="G100" s="105">
        <f>ROUND((SmtRes!AA21+SmtRes!AB21+SmtRes!AD21)*SmtRes!Y21,2)</f>
        <v>0</v>
      </c>
      <c r="H100" s="105">
        <f>ROUND((SmtRes!AA21+SmtRes!AB21+SmtRes!AD21)*SmtRes!Y21*Source!I34,2)</f>
        <v>0</v>
      </c>
      <c r="I100" s="105" t="str">
        <f>Source!BO34</f>
        <v>07-05-001-3</v>
      </c>
      <c r="J100" s="105">
        <f>IF(SmtRes!H21=1,Source!BA34,IF(SmtRes!H21=2,Source!BB34,Source!BC34))</f>
        <v>12.43</v>
      </c>
      <c r="K100" s="105">
        <f>ROUND(IF(SmtRes!H21=1,Source!BA34,IF(SmtRes!H21=2,Source!BB34,Source!BC34))*ROUND((SmtRes!AA21+SmtRes!AB21+SmtRes!AD21)*SmtRes!Y21*Source!I34,2),2)</f>
        <v>0</v>
      </c>
      <c r="L100" s="105"/>
    </row>
    <row r="101" spans="1:12" ht="25.5">
      <c r="A101" s="105"/>
      <c r="B101" s="105" t="str">
        <f>SmtRes!I22</f>
        <v>021141</v>
      </c>
      <c r="C101" s="105" t="str">
        <f>SmtRes!K22</f>
        <v>Краны на автомобильном ходу при работе на других видах строительства: 10т</v>
      </c>
      <c r="D101" s="105" t="str">
        <f>SmtRes!O22</f>
        <v>маш.-ч</v>
      </c>
      <c r="E101" s="105">
        <f>SmtRes!Y22*Source!I34</f>
        <v>0.50024999999999986</v>
      </c>
      <c r="F101" s="105" t="str">
        <f>SmtRes!AU22</f>
        <v>)*1,15</v>
      </c>
      <c r="G101" s="105">
        <f>ROUND((SmtRes!AA22+SmtRes!AB22+SmtRes!AD22)*SmtRes!Y22,2)</f>
        <v>904.2</v>
      </c>
      <c r="H101" s="105">
        <f>ROUND((SmtRes!AA22+SmtRes!AB22+SmtRes!AD22)*SmtRes!Y22*Source!I34,2)</f>
        <v>54.25</v>
      </c>
      <c r="I101" s="105" t="str">
        <f>Source!BO34</f>
        <v>07-05-001-3</v>
      </c>
      <c r="J101" s="105">
        <f>IF(SmtRes!H22=1,Source!BA34,IF(SmtRes!H22=2,Source!BB34,Source!BC34))</f>
        <v>4.76</v>
      </c>
      <c r="K101" s="105">
        <f>ROUND(IF(SmtRes!H22=1,Source!BA34,IF(SmtRes!H22=2,Source!BB34,Source!BC34))*ROUND((SmtRes!AA22+SmtRes!AB22+SmtRes!AD22)*SmtRes!Y22*Source!I34,2),2)</f>
        <v>258.23</v>
      </c>
      <c r="L101" s="105"/>
    </row>
    <row r="102" spans="1:12" ht="25.5">
      <c r="A102" s="105"/>
      <c r="B102" s="105" t="str">
        <f>SmtRes!I23</f>
        <v>021243</v>
      </c>
      <c r="C102" s="105" t="str">
        <f>SmtRes!K23</f>
        <v>Краны на гусеничном ходу при работе на других видах строительства: до 16 т</v>
      </c>
      <c r="D102" s="105" t="str">
        <f>SmtRes!O23</f>
        <v>маш.-ч</v>
      </c>
      <c r="E102" s="105">
        <f>SmtRes!Y23*Source!I34</f>
        <v>2.0630999999999999</v>
      </c>
      <c r="F102" s="105" t="str">
        <f>SmtRes!AU23</f>
        <v>)*1,15</v>
      </c>
      <c r="G102" s="105">
        <f>ROUND((SmtRes!AA23+SmtRes!AB23+SmtRes!AD23)*SmtRes!Y23,2)</f>
        <v>3252.82</v>
      </c>
      <c r="H102" s="105">
        <f>ROUND((SmtRes!AA23+SmtRes!AB23+SmtRes!AD23)*SmtRes!Y23*Source!I34,2)</f>
        <v>195.17</v>
      </c>
      <c r="I102" s="105" t="str">
        <f>Source!BO34</f>
        <v>07-05-001-3</v>
      </c>
      <c r="J102" s="105">
        <f>IF(SmtRes!H23=1,Source!BA34,IF(SmtRes!H23=2,Source!BB34,Source!BC34))</f>
        <v>4.76</v>
      </c>
      <c r="K102" s="105">
        <f>ROUND(IF(SmtRes!H23=1,Source!BA34,IF(SmtRes!H23=2,Source!BB34,Source!BC34))*ROUND((SmtRes!AA23+SmtRes!AB23+SmtRes!AD23)*SmtRes!Y23*Source!I34,2),2)</f>
        <v>929.01</v>
      </c>
      <c r="L102" s="105"/>
    </row>
    <row r="103" spans="1:12">
      <c r="A103" s="105"/>
      <c r="B103" s="105" t="str">
        <f>SmtRes!I24</f>
        <v>400001</v>
      </c>
      <c r="C103" s="105" t="str">
        <f>SmtRes!K24</f>
        <v>Автомобили бортовые, грузоподъемность: до 5 т</v>
      </c>
      <c r="D103" s="105" t="str">
        <f>SmtRes!O24</f>
        <v>маш.-ч</v>
      </c>
      <c r="E103" s="105">
        <f>SmtRes!Y24*Source!I34</f>
        <v>0.75002999999999986</v>
      </c>
      <c r="F103" s="105" t="str">
        <f>SmtRes!AU24</f>
        <v>)*1,15</v>
      </c>
      <c r="G103" s="105">
        <f>ROUND((SmtRes!AA24+SmtRes!AB24+SmtRes!AD24)*SmtRes!Y24,2)</f>
        <v>1145.3</v>
      </c>
      <c r="H103" s="105">
        <f>ROUND((SmtRes!AA24+SmtRes!AB24+SmtRes!AD24)*SmtRes!Y24*Source!I34,2)</f>
        <v>68.72</v>
      </c>
      <c r="I103" s="105" t="str">
        <f>Source!BO34</f>
        <v>07-05-001-3</v>
      </c>
      <c r="J103" s="105">
        <f>IF(SmtRes!H24=1,Source!BA34,IF(SmtRes!H24=2,Source!BB34,Source!BC34))</f>
        <v>4.76</v>
      </c>
      <c r="K103" s="105">
        <f>ROUND(IF(SmtRes!H24=1,Source!BA34,IF(SmtRes!H24=2,Source!BB34,Source!BC34))*ROUND((SmtRes!AA24+SmtRes!AB24+SmtRes!AD24)*SmtRes!Y24*Source!I34,2),2)</f>
        <v>327.11</v>
      </c>
      <c r="L103" s="105"/>
    </row>
    <row r="104" spans="1:12">
      <c r="A104" s="105"/>
      <c r="B104" s="105" t="str">
        <f>SmtRes!I27</f>
        <v>403-9020</v>
      </c>
      <c r="C104" s="105" t="str">
        <f>SmtRes!K27</f>
        <v>Конструкции сборные железобетонные</v>
      </c>
      <c r="D104" s="109" t="str">
        <f>SmtRes!O27</f>
        <v>шт.</v>
      </c>
      <c r="E104" s="109">
        <f>SmtRes!Y27*Source!I34</f>
        <v>6</v>
      </c>
      <c r="F104" s="109" t="str">
        <f>SmtRes!AU27</f>
        <v/>
      </c>
      <c r="G104" s="109">
        <f>ROUND((SmtRes!AA27+SmtRes!AB27+SmtRes!AD27)*SmtRes!Y27,2)</f>
        <v>0</v>
      </c>
      <c r="H104" s="109">
        <f>ROUND((SmtRes!AA27+SmtRes!AB27+SmtRes!AD27)*SmtRes!Y27*Source!I34,2)</f>
        <v>0</v>
      </c>
      <c r="I104" s="109" t="str">
        <f>Source!BO34</f>
        <v>07-05-001-3</v>
      </c>
      <c r="J104" s="109">
        <f>IF(SmtRes!H27=1,Source!BA34,IF(SmtRes!H27=2,Source!BB34,Source!BC34))</f>
        <v>4.91</v>
      </c>
      <c r="K104" s="109">
        <f>ROUND(IF(SmtRes!H27=1,Source!BA34,IF(SmtRes!H27=2,Source!BB34,Source!BC34))*ROUND((SmtRes!AA27+SmtRes!AB27+SmtRes!AD27)*SmtRes!Y27*Source!I34,2),2)</f>
        <v>0</v>
      </c>
      <c r="L104" s="109"/>
    </row>
    <row r="105" spans="1:12" s="89" customFormat="1" ht="38.25">
      <c r="A105" s="106">
        <v>6</v>
      </c>
      <c r="B105" s="107" t="str">
        <f>Source!F35</f>
        <v>33-04-029-6</v>
      </c>
      <c r="C105" s="108" t="str">
        <f>Source!G35</f>
        <v>Установка оборудования для комплектных трансформаторных подстанций киоскового типа тупиковых подстанций с воздушными вводами</v>
      </c>
      <c r="D105" s="110" t="str">
        <f>Source!H35</f>
        <v>шт.</v>
      </c>
      <c r="E105" s="111">
        <v>1</v>
      </c>
      <c r="F105" s="111"/>
      <c r="G105" s="111">
        <f>ROUND(Source!AB35,3)</f>
        <v>1090.499</v>
      </c>
      <c r="H105" s="111">
        <f>ROUND(Source!AB35*Source!I35,3)</f>
        <v>1090.499</v>
      </c>
      <c r="I105" s="111"/>
      <c r="J105" s="111"/>
      <c r="K105" s="111">
        <f>ROUND(Source!O35,2)</f>
        <v>6917.73</v>
      </c>
      <c r="L105" s="111"/>
    </row>
    <row r="106" spans="1:12">
      <c r="A106" s="92"/>
      <c r="B106" s="92"/>
      <c r="C106" s="83" t="s">
        <v>405</v>
      </c>
      <c r="D106" s="98"/>
      <c r="E106" s="98"/>
      <c r="F106" s="99" t="str">
        <f>IF(Source!DG35="","-",Source!DG35)</f>
        <v>)*1,15</v>
      </c>
      <c r="G106" s="98">
        <f>ROUND(Source!AF35,3)</f>
        <v>337.98500000000001</v>
      </c>
      <c r="H106" s="98">
        <f>ROUND(Source!AF35*Source!I35,3)</f>
        <v>337.98500000000001</v>
      </c>
      <c r="I106" s="100" t="str">
        <f>Source!BO35</f>
        <v>33-04-029-6</v>
      </c>
      <c r="J106" s="98">
        <v>12.43</v>
      </c>
      <c r="K106" s="98">
        <f>ROUND(Source!S35,2)</f>
        <v>4201.1499999999996</v>
      </c>
      <c r="L106" s="98"/>
    </row>
    <row r="107" spans="1:12">
      <c r="A107" s="92"/>
      <c r="B107" s="92"/>
      <c r="C107" s="83" t="s">
        <v>406</v>
      </c>
      <c r="D107" s="98"/>
      <c r="E107" s="98"/>
      <c r="F107" s="99" t="str">
        <f>IF(Source!DE35="","-",Source!DE35)</f>
        <v>)*1,15</v>
      </c>
      <c r="G107" s="98">
        <f>ROUND(Source!AD35,3)</f>
        <v>752.51400000000001</v>
      </c>
      <c r="H107" s="98">
        <f>ROUND(Source!AD35*Source!I35,3)</f>
        <v>752.51400000000001</v>
      </c>
      <c r="I107" s="100"/>
      <c r="J107" s="98">
        <v>3.61</v>
      </c>
      <c r="K107" s="98">
        <f>ROUND(Source!Q35,2)</f>
        <v>2716.58</v>
      </c>
      <c r="L107" s="98"/>
    </row>
    <row r="108" spans="1:12">
      <c r="A108" s="92"/>
      <c r="B108" s="92"/>
      <c r="C108" s="83" t="s">
        <v>407</v>
      </c>
      <c r="D108" s="98"/>
      <c r="E108" s="98"/>
      <c r="F108" s="99" t="str">
        <f>IF(Source!DF35="","-",Source!DF35)</f>
        <v>)*1,15</v>
      </c>
      <c r="G108" s="98">
        <f>ROUND(Source!AE35,3)</f>
        <v>73.876000000000005</v>
      </c>
      <c r="H108" s="98">
        <f>ROUND(Source!AE35*Source!I35,3)</f>
        <v>73.876000000000005</v>
      </c>
      <c r="I108" s="100"/>
      <c r="J108" s="98">
        <v>12.43</v>
      </c>
      <c r="K108" s="98">
        <f>ROUND(Source!R35,2)</f>
        <v>918.28</v>
      </c>
      <c r="L108" s="98"/>
    </row>
    <row r="109" spans="1:12">
      <c r="A109" s="92"/>
      <c r="B109" s="92"/>
      <c r="C109" s="83" t="s">
        <v>408</v>
      </c>
      <c r="D109" s="98"/>
      <c r="E109" s="98"/>
      <c r="F109" s="99" t="str">
        <f>IF(Source!DD35="","-",Source!DD35)</f>
        <v>-</v>
      </c>
      <c r="G109" s="98">
        <f>ROUND(Source!AC35,3)</f>
        <v>0</v>
      </c>
      <c r="H109" s="98">
        <f>ROUND(Source!AC35*Source!I35,3)</f>
        <v>0</v>
      </c>
      <c r="I109" s="100"/>
      <c r="J109" s="98">
        <v>1</v>
      </c>
      <c r="K109" s="98">
        <f>ROUND(Source!P35,2)</f>
        <v>0</v>
      </c>
      <c r="L109" s="98"/>
    </row>
    <row r="110" spans="1:12">
      <c r="A110" s="92"/>
      <c r="B110" s="92"/>
      <c r="C110" s="83" t="s">
        <v>409</v>
      </c>
      <c r="D110" s="98"/>
      <c r="E110" s="98">
        <f>ROUND(Source!AH35,2)</f>
        <v>35.880000000000003</v>
      </c>
      <c r="F110" s="98"/>
      <c r="G110" s="98"/>
      <c r="H110" s="98"/>
      <c r="I110" s="98"/>
      <c r="J110" s="98"/>
      <c r="K110" s="98"/>
      <c r="L110" s="98">
        <f>ROUND(Source!U35,2)</f>
        <v>35.880000000000003</v>
      </c>
    </row>
    <row r="111" spans="1:12">
      <c r="A111" s="92"/>
      <c r="B111" s="92"/>
      <c r="C111" s="83" t="s">
        <v>410</v>
      </c>
      <c r="D111" s="98"/>
      <c r="E111" s="101" t="str">
        <f>CONCATENATE(Source!BZ35,"%")</f>
        <v>105%</v>
      </c>
      <c r="F111" s="98"/>
      <c r="G111" s="98">
        <f>ROUND((Source!AO35+ Source!AN35)*Source!AT35/100,3)</f>
        <v>318.745</v>
      </c>
      <c r="H111" s="98">
        <f>ROUND((Source!AE35+ Source!AF35)*Source!AT35/100*Source!I35,2)</f>
        <v>366.56</v>
      </c>
      <c r="I111" s="98"/>
      <c r="J111" s="98" t="str">
        <f>CONCATENATE(Source!AT35,"%")</f>
        <v>89%</v>
      </c>
      <c r="K111" s="98">
        <f>ROUND(Source!X35,2)</f>
        <v>4556.29</v>
      </c>
      <c r="L111" s="98"/>
    </row>
    <row r="112" spans="1:12">
      <c r="A112" s="92"/>
      <c r="B112" s="92"/>
      <c r="C112" s="83" t="s">
        <v>411</v>
      </c>
      <c r="D112" s="102"/>
      <c r="E112" s="103" t="str">
        <f>CONCATENATE(Source!CA35,"%")</f>
        <v>60%</v>
      </c>
      <c r="F112" s="102"/>
      <c r="G112" s="102">
        <f>ROUND((Source!AO35+ Source!AN35)*Source!AU35/100,3)</f>
        <v>171.90700000000001</v>
      </c>
      <c r="H112" s="102">
        <f>ROUND((Source!AE35+ Source!AF35)*Source!AU35/100*Source!I35,2)</f>
        <v>197.69</v>
      </c>
      <c r="I112" s="102"/>
      <c r="J112" s="102" t="str">
        <f>CONCATENATE(Source!AU35,"%")</f>
        <v>48%</v>
      </c>
      <c r="K112" s="102">
        <f>ROUND(Source!Y35,2)</f>
        <v>2457.33</v>
      </c>
      <c r="L112" s="102"/>
    </row>
    <row r="113" spans="1:12">
      <c r="A113" s="92"/>
      <c r="B113" s="92"/>
      <c r="C113" s="83"/>
      <c r="D113" s="104"/>
      <c r="E113" s="104"/>
      <c r="F113" s="104"/>
      <c r="G113" s="104">
        <f>ROUND((Source!AO35+ Source!AN35)/100*(Source!AT35+Source!AU35)+Source!AK35,2)</f>
        <v>1438.91</v>
      </c>
      <c r="H113" s="104">
        <f>ROUND(Source!DY35,2)</f>
        <v>1654.75</v>
      </c>
      <c r="I113" s="104"/>
      <c r="J113" s="104"/>
      <c r="K113" s="104">
        <f>ROUND(Source!O35+Source!X35+Source!Y35,2)</f>
        <v>13931.35</v>
      </c>
      <c r="L113" s="104">
        <f>ROUND(Source!U35,2)</f>
        <v>35.880000000000003</v>
      </c>
    </row>
    <row r="114" spans="1:12">
      <c r="A114" s="105"/>
      <c r="B114" s="105" t="str">
        <f>SmtRes!I28</f>
        <v>1-1041-69</v>
      </c>
      <c r="C114" s="105" t="str">
        <f>SmtRes!K28</f>
        <v>Рабочий строитель среднего разряда 4,1</v>
      </c>
      <c r="D114" s="105" t="str">
        <f>SmtRes!O28</f>
        <v>чел.-ч</v>
      </c>
      <c r="E114" s="105">
        <f>SmtRes!Y28*Source!I35</f>
        <v>35.879999999999995</v>
      </c>
      <c r="F114" s="105" t="str">
        <f>SmtRes!AU28</f>
        <v>)*1,15</v>
      </c>
      <c r="G114" s="105">
        <f>ROUND((SmtRes!AA28+SmtRes!AB28+SmtRes!AD28)*SmtRes!Y28,2)</f>
        <v>337.99</v>
      </c>
      <c r="H114" s="105">
        <f>ROUND((SmtRes!AA28+SmtRes!AB28+SmtRes!AD28)*SmtRes!Y28*Source!I35,2)</f>
        <v>337.99</v>
      </c>
      <c r="I114" s="105" t="str">
        <f>Source!BO35</f>
        <v>33-04-029-6</v>
      </c>
      <c r="J114" s="105">
        <f>IF(SmtRes!H28=1,Source!BA35,IF(SmtRes!H28=2,Source!BB35,Source!BC35))</f>
        <v>12.43</v>
      </c>
      <c r="K114" s="105">
        <f>ROUND(IF(SmtRes!H28=1,Source!BA35,IF(SmtRes!H28=2,Source!BB35,Source!BC35))*ROUND((SmtRes!AA28+SmtRes!AB28+SmtRes!AD28)*SmtRes!Y28*Source!I35,2),2)</f>
        <v>4201.22</v>
      </c>
      <c r="L114" s="105"/>
    </row>
    <row r="115" spans="1:12">
      <c r="A115" s="105"/>
      <c r="B115" s="105" t="str">
        <f>SmtRes!I29</f>
        <v>2</v>
      </c>
      <c r="C115" s="105" t="str">
        <f>SmtRes!K29</f>
        <v>Затраты труда машинистов</v>
      </c>
      <c r="D115" s="105" t="str">
        <f>SmtRes!O29</f>
        <v>чел.час</v>
      </c>
      <c r="E115" s="105">
        <f>SmtRes!Y29*Source!I35</f>
        <v>5.6694999999999993</v>
      </c>
      <c r="F115" s="105" t="str">
        <f>SmtRes!AU29</f>
        <v>)*1,15</v>
      </c>
      <c r="G115" s="105">
        <f>ROUND((SmtRes!AA29+SmtRes!AB29+SmtRes!AD29)*SmtRes!Y29,2)</f>
        <v>0</v>
      </c>
      <c r="H115" s="105">
        <f>ROUND((SmtRes!AA29+SmtRes!AB29+SmtRes!AD29)*SmtRes!Y29*Source!I35,2)</f>
        <v>0</v>
      </c>
      <c r="I115" s="105" t="str">
        <f>Source!BO35</f>
        <v>33-04-029-6</v>
      </c>
      <c r="J115" s="105">
        <f>IF(SmtRes!H29=1,Source!BA35,IF(SmtRes!H29=2,Source!BB35,Source!BC35))</f>
        <v>12.43</v>
      </c>
      <c r="K115" s="105">
        <f>ROUND(IF(SmtRes!H29=1,Source!BA35,IF(SmtRes!H29=2,Source!BB35,Source!BC35))*ROUND((SmtRes!AA29+SmtRes!AB29+SmtRes!AD29)*SmtRes!Y29*Source!I35,2),2)</f>
        <v>0</v>
      </c>
      <c r="L115" s="105"/>
    </row>
    <row r="116" spans="1:12">
      <c r="A116" s="105"/>
      <c r="B116" s="105" t="str">
        <f>SmtRes!I30</f>
        <v>161001</v>
      </c>
      <c r="C116" s="105" t="str">
        <f>SmtRes!K30</f>
        <v>Краны на автомобильном ходу: 10т</v>
      </c>
      <c r="D116" s="105" t="str">
        <f>SmtRes!O30</f>
        <v>маш.-ч</v>
      </c>
      <c r="E116" s="105">
        <f>SmtRes!Y30*Source!I35</f>
        <v>5.6694999999999993</v>
      </c>
      <c r="F116" s="105" t="str">
        <f>SmtRes!AU30</f>
        <v>)*1,15</v>
      </c>
      <c r="G116" s="105">
        <f>ROUND((SmtRes!AA30+SmtRes!AB30+SmtRes!AD30)*SmtRes!Y30,2)</f>
        <v>752.51</v>
      </c>
      <c r="H116" s="105">
        <f>ROUND((SmtRes!AA30+SmtRes!AB30+SmtRes!AD30)*SmtRes!Y30*Source!I35,2)</f>
        <v>752.51</v>
      </c>
      <c r="I116" s="105" t="str">
        <f>Source!BO35</f>
        <v>33-04-029-6</v>
      </c>
      <c r="J116" s="105">
        <f>IF(SmtRes!H30=1,Source!BA35,IF(SmtRes!H30=2,Source!BB35,Source!BC35))</f>
        <v>3.61</v>
      </c>
      <c r="K116" s="105">
        <f>ROUND(IF(SmtRes!H30=1,Source!BA35,IF(SmtRes!H30=2,Source!BB35,Source!BC35))*ROUND((SmtRes!AA30+SmtRes!AB30+SmtRes!AD30)*SmtRes!Y30*Source!I35,2),2)</f>
        <v>2716.56</v>
      </c>
      <c r="L116" s="105"/>
    </row>
    <row r="117" spans="1:12">
      <c r="A117" s="105"/>
      <c r="B117" s="105" t="str">
        <f>SmtRes!I31</f>
        <v>201-9261</v>
      </c>
      <c r="C117" s="105" t="str">
        <f>SmtRes!K31</f>
        <v>Детали крепления стальные</v>
      </c>
      <c r="D117" s="109" t="str">
        <f>SmtRes!O31</f>
        <v>кг</v>
      </c>
      <c r="E117" s="109">
        <f>SmtRes!Y31*Source!I35</f>
        <v>0</v>
      </c>
      <c r="F117" s="109" t="str">
        <f>SmtRes!AU31</f>
        <v/>
      </c>
      <c r="G117" s="109">
        <f>ROUND((SmtRes!AA31+SmtRes!AB31+SmtRes!AD31)*SmtRes!Y31,2)</f>
        <v>0</v>
      </c>
      <c r="H117" s="109">
        <f>ROUND((SmtRes!AA31+SmtRes!AB31+SmtRes!AD31)*SmtRes!Y31*Source!I35,2)</f>
        <v>0</v>
      </c>
      <c r="I117" s="109" t="str">
        <f>Source!BO35</f>
        <v>33-04-029-6</v>
      </c>
      <c r="J117" s="109">
        <f>IF(SmtRes!H31=1,Source!BA35,IF(SmtRes!H31=2,Source!BB35,Source!BC35))</f>
        <v>1</v>
      </c>
      <c r="K117" s="109">
        <f>ROUND(IF(SmtRes!H31=1,Source!BA35,IF(SmtRes!H31=2,Source!BB35,Source!BC35))*ROUND((SmtRes!AA31+SmtRes!AB31+SmtRes!AD31)*SmtRes!Y31*Source!I35,2),2)</f>
        <v>0</v>
      </c>
      <c r="L117" s="109"/>
    </row>
    <row r="118" spans="1:12" s="89" customFormat="1" ht="38.25">
      <c r="A118" s="106">
        <v>7</v>
      </c>
      <c r="B118" s="107" t="str">
        <f>Source!F36</f>
        <v>01-02-057-2</v>
      </c>
      <c r="C118" s="108" t="str">
        <f>Source!G36</f>
        <v>Разработка грунта вручную в траншеях глубиной до 2 м без креплений с откосами, группа грунтов 2</v>
      </c>
      <c r="D118" s="110" t="str">
        <f>Source!H36</f>
        <v>100 м3</v>
      </c>
      <c r="E118" s="111">
        <v>0.19600000000000001</v>
      </c>
      <c r="F118" s="111"/>
      <c r="G118" s="111">
        <f>ROUND(Source!AB36,3)</f>
        <v>1333.5630000000001</v>
      </c>
      <c r="H118" s="111">
        <f>ROUND(Source!AB36*Source!I36,3)</f>
        <v>261.37799999999999</v>
      </c>
      <c r="I118" s="111"/>
      <c r="J118" s="111"/>
      <c r="K118" s="111">
        <f>ROUND(Source!O36,2)</f>
        <v>3248.93</v>
      </c>
      <c r="L118" s="111"/>
    </row>
    <row r="119" spans="1:12">
      <c r="A119" s="92"/>
      <c r="B119" s="92"/>
      <c r="C119" s="83" t="s">
        <v>405</v>
      </c>
      <c r="D119" s="98"/>
      <c r="E119" s="98"/>
      <c r="F119" s="99" t="str">
        <f>IF(Source!DG36="","-",Source!DG36)</f>
        <v>)*1,15</v>
      </c>
      <c r="G119" s="98">
        <f>ROUND(Source!AF36,3)</f>
        <v>1333.5630000000001</v>
      </c>
      <c r="H119" s="98">
        <f>ROUND(Source!AF36*Source!I36,3)</f>
        <v>261.37799999999999</v>
      </c>
      <c r="I119" s="100" t="str">
        <f>Source!BO36</f>
        <v>01-02-057-2</v>
      </c>
      <c r="J119" s="98">
        <v>12.43</v>
      </c>
      <c r="K119" s="98">
        <f>ROUND(Source!S36,2)</f>
        <v>3248.93</v>
      </c>
      <c r="L119" s="98"/>
    </row>
    <row r="120" spans="1:12">
      <c r="A120" s="92"/>
      <c r="B120" s="92"/>
      <c r="C120" s="83" t="s">
        <v>406</v>
      </c>
      <c r="D120" s="98"/>
      <c r="E120" s="98"/>
      <c r="F120" s="99" t="str">
        <f>IF(Source!DE36="","-",Source!DE36)</f>
        <v>)*1,15</v>
      </c>
      <c r="G120" s="98">
        <f>ROUND(Source!AD36,3)</f>
        <v>0</v>
      </c>
      <c r="H120" s="98">
        <f>ROUND(Source!AD36*Source!I36,3)</f>
        <v>0</v>
      </c>
      <c r="I120" s="100"/>
      <c r="J120" s="98">
        <v>1</v>
      </c>
      <c r="K120" s="98">
        <f>ROUND(Source!Q36,2)</f>
        <v>0</v>
      </c>
      <c r="L120" s="98"/>
    </row>
    <row r="121" spans="1:12">
      <c r="A121" s="92"/>
      <c r="B121" s="92"/>
      <c r="C121" s="83" t="s">
        <v>407</v>
      </c>
      <c r="D121" s="98"/>
      <c r="E121" s="98"/>
      <c r="F121" s="99" t="str">
        <f>IF(Source!DF36="","-",Source!DF36)</f>
        <v>)*1,15</v>
      </c>
      <c r="G121" s="98">
        <f>ROUND(Source!AE36,3)</f>
        <v>0</v>
      </c>
      <c r="H121" s="98">
        <f>ROUND(Source!AE36*Source!I36,3)</f>
        <v>0</v>
      </c>
      <c r="I121" s="100"/>
      <c r="J121" s="98">
        <v>1</v>
      </c>
      <c r="K121" s="98">
        <f>ROUND(Source!R36,2)</f>
        <v>0</v>
      </c>
      <c r="L121" s="98"/>
    </row>
    <row r="122" spans="1:12">
      <c r="A122" s="92"/>
      <c r="B122" s="92"/>
      <c r="C122" s="83" t="s">
        <v>408</v>
      </c>
      <c r="D122" s="98"/>
      <c r="E122" s="98"/>
      <c r="F122" s="99" t="str">
        <f>IF(Source!DD36="","-",Source!DD36)</f>
        <v>-</v>
      </c>
      <c r="G122" s="98">
        <f>ROUND(Source!AC36,3)</f>
        <v>0</v>
      </c>
      <c r="H122" s="98">
        <f>ROUND(Source!AC36*Source!I36,3)</f>
        <v>0</v>
      </c>
      <c r="I122" s="100"/>
      <c r="J122" s="98">
        <v>1</v>
      </c>
      <c r="K122" s="98">
        <f>ROUND(Source!P36,2)</f>
        <v>0</v>
      </c>
      <c r="L122" s="98"/>
    </row>
    <row r="123" spans="1:12">
      <c r="A123" s="92"/>
      <c r="B123" s="92"/>
      <c r="C123" s="83" t="s">
        <v>409</v>
      </c>
      <c r="D123" s="98"/>
      <c r="E123" s="98">
        <f>ROUND(Source!AH36,2)</f>
        <v>177.1</v>
      </c>
      <c r="F123" s="98"/>
      <c r="G123" s="98"/>
      <c r="H123" s="98"/>
      <c r="I123" s="98"/>
      <c r="J123" s="98"/>
      <c r="K123" s="98"/>
      <c r="L123" s="98">
        <f>ROUND(Source!U36,2)</f>
        <v>34.71</v>
      </c>
    </row>
    <row r="124" spans="1:12">
      <c r="A124" s="92"/>
      <c r="B124" s="92"/>
      <c r="C124" s="83" t="s">
        <v>410</v>
      </c>
      <c r="D124" s="98"/>
      <c r="E124" s="101" t="str">
        <f>CONCATENATE(Source!BZ36,"%")</f>
        <v>80%</v>
      </c>
      <c r="F124" s="98"/>
      <c r="G124" s="98">
        <f>ROUND((Source!AO36+ Source!AN36)*Source!AT36/100,3)</f>
        <v>788.54200000000003</v>
      </c>
      <c r="H124" s="98">
        <f>ROUND((Source!AE36+ Source!AF36)*Source!AT36/100*Source!I36,2)</f>
        <v>177.74</v>
      </c>
      <c r="I124" s="98"/>
      <c r="J124" s="98" t="str">
        <f>CONCATENATE(Source!AT36,"%")</f>
        <v>68%</v>
      </c>
      <c r="K124" s="98">
        <f>ROUND(Source!X36,2)</f>
        <v>2209.27</v>
      </c>
      <c r="L124" s="98"/>
    </row>
    <row r="125" spans="1:12">
      <c r="A125" s="92"/>
      <c r="B125" s="92"/>
      <c r="C125" s="83" t="s">
        <v>411</v>
      </c>
      <c r="D125" s="102"/>
      <c r="E125" s="103" t="str">
        <f>CONCATENATE(Source!CA36,"%")</f>
        <v>45%</v>
      </c>
      <c r="F125" s="102"/>
      <c r="G125" s="102">
        <f>ROUND((Source!AO36+ Source!AN36)*Source!AU36/100,3)</f>
        <v>417.46300000000002</v>
      </c>
      <c r="H125" s="102">
        <f>ROUND((Source!AE36+ Source!AF36)*Source!AU36/100*Source!I36,2)</f>
        <v>94.1</v>
      </c>
      <c r="I125" s="102"/>
      <c r="J125" s="102" t="str">
        <f>CONCATENATE(Source!AU36,"%")</f>
        <v>36%</v>
      </c>
      <c r="K125" s="102">
        <f>ROUND(Source!Y36,2)</f>
        <v>1169.6099999999999</v>
      </c>
      <c r="L125" s="102"/>
    </row>
    <row r="126" spans="1:12">
      <c r="A126" s="92"/>
      <c r="B126" s="92"/>
      <c r="C126" s="83"/>
      <c r="D126" s="104"/>
      <c r="E126" s="104"/>
      <c r="F126" s="104"/>
      <c r="G126" s="104">
        <f>ROUND((Source!AO36+ Source!AN36)/100*(Source!AT36+Source!AU36)+Source!AK36,2)</f>
        <v>2365.62</v>
      </c>
      <c r="H126" s="104">
        <f>ROUND(Source!DY36,2)</f>
        <v>533.21</v>
      </c>
      <c r="I126" s="104"/>
      <c r="J126" s="104"/>
      <c r="K126" s="104">
        <f>ROUND(Source!O36+Source!X36+Source!Y36,2)</f>
        <v>6627.81</v>
      </c>
      <c r="L126" s="104">
        <f>ROUND(Source!U36,2)</f>
        <v>34.71</v>
      </c>
    </row>
    <row r="127" spans="1:12">
      <c r="A127" s="105"/>
      <c r="B127" s="105" t="str">
        <f>SmtRes!I32</f>
        <v>1-1020-69</v>
      </c>
      <c r="C127" s="105" t="str">
        <f>SmtRes!K32</f>
        <v>Рабочий строитель среднего разряда 2</v>
      </c>
      <c r="D127" s="109" t="str">
        <f>SmtRes!O32</f>
        <v>чел.-ч</v>
      </c>
      <c r="E127" s="109">
        <f>SmtRes!Y32*Source!I36</f>
        <v>34.711599999999997</v>
      </c>
      <c r="F127" s="109" t="str">
        <f>SmtRes!AU32</f>
        <v>)*1,15</v>
      </c>
      <c r="G127" s="109">
        <f>ROUND((SmtRes!AA32+SmtRes!AB32+SmtRes!AD32)*SmtRes!Y32,2)</f>
        <v>1333.56</v>
      </c>
      <c r="H127" s="109">
        <f>ROUND((SmtRes!AA32+SmtRes!AB32+SmtRes!AD32)*SmtRes!Y32*Source!I36,2)</f>
        <v>261.38</v>
      </c>
      <c r="I127" s="109" t="str">
        <f>Source!BO36</f>
        <v>01-02-057-2</v>
      </c>
      <c r="J127" s="109">
        <f>IF(SmtRes!H32=1,Source!BA36,IF(SmtRes!H32=2,Source!BB36,Source!BC36))</f>
        <v>12.43</v>
      </c>
      <c r="K127" s="109">
        <f>ROUND(IF(SmtRes!H32=1,Source!BA36,IF(SmtRes!H32=2,Source!BB36,Source!BC36))*ROUND((SmtRes!AA32+SmtRes!AB32+SmtRes!AD32)*SmtRes!Y32*Source!I36,2),2)</f>
        <v>3248.95</v>
      </c>
      <c r="L127" s="109"/>
    </row>
    <row r="128" spans="1:12" s="89" customFormat="1" ht="25.5">
      <c r="A128" s="106">
        <v>8</v>
      </c>
      <c r="B128" s="107" t="str">
        <f>Source!F37</f>
        <v>01-02-061-2</v>
      </c>
      <c r="C128" s="108" t="str">
        <f>Source!G37</f>
        <v>Засыпка вручную траншей, пазух котлованов и ям, группа грунтов 2</v>
      </c>
      <c r="D128" s="110" t="str">
        <f>Source!H37</f>
        <v>100 м3</v>
      </c>
      <c r="E128" s="111">
        <v>0.19600000000000001</v>
      </c>
      <c r="F128" s="111"/>
      <c r="G128" s="111">
        <f>ROUND(Source!AB37,3)</f>
        <v>809.29</v>
      </c>
      <c r="H128" s="111">
        <f>ROUND(Source!AB37*Source!I37,3)</f>
        <v>158.62100000000001</v>
      </c>
      <c r="I128" s="111"/>
      <c r="J128" s="111"/>
      <c r="K128" s="111">
        <f>ROUND(Source!O37,2)</f>
        <v>1971.66</v>
      </c>
      <c r="L128" s="111"/>
    </row>
    <row r="129" spans="1:12">
      <c r="A129" s="92"/>
      <c r="B129" s="92"/>
      <c r="C129" s="83" t="s">
        <v>405</v>
      </c>
      <c r="D129" s="98"/>
      <c r="E129" s="98"/>
      <c r="F129" s="99" t="str">
        <f>IF(Source!DG37="","-",Source!DG37)</f>
        <v>)*1,15</v>
      </c>
      <c r="G129" s="98">
        <f>ROUND(Source!AF37,3)</f>
        <v>809.29</v>
      </c>
      <c r="H129" s="98">
        <f>ROUND(Source!AF37*Source!I37,3)</f>
        <v>158.62100000000001</v>
      </c>
      <c r="I129" s="100" t="str">
        <f>Source!BO37</f>
        <v>01-02-061-2</v>
      </c>
      <c r="J129" s="98">
        <v>12.43</v>
      </c>
      <c r="K129" s="98">
        <f>ROUND(Source!S37,2)</f>
        <v>1971.66</v>
      </c>
      <c r="L129" s="98"/>
    </row>
    <row r="130" spans="1:12">
      <c r="A130" s="92"/>
      <c r="B130" s="92"/>
      <c r="C130" s="83" t="s">
        <v>406</v>
      </c>
      <c r="D130" s="98"/>
      <c r="E130" s="98"/>
      <c r="F130" s="99" t="str">
        <f>IF(Source!DE37="","-",Source!DE37)</f>
        <v>)*1,15</v>
      </c>
      <c r="G130" s="98">
        <f>ROUND(Source!AD37,3)</f>
        <v>0</v>
      </c>
      <c r="H130" s="98">
        <f>ROUND(Source!AD37*Source!I37,3)</f>
        <v>0</v>
      </c>
      <c r="I130" s="100"/>
      <c r="J130" s="98">
        <v>1</v>
      </c>
      <c r="K130" s="98">
        <f>ROUND(Source!Q37,2)</f>
        <v>0</v>
      </c>
      <c r="L130" s="98"/>
    </row>
    <row r="131" spans="1:12">
      <c r="A131" s="92"/>
      <c r="B131" s="92"/>
      <c r="C131" s="83" t="s">
        <v>407</v>
      </c>
      <c r="D131" s="98"/>
      <c r="E131" s="98"/>
      <c r="F131" s="99" t="str">
        <f>IF(Source!DF37="","-",Source!DF37)</f>
        <v>)*1,15</v>
      </c>
      <c r="G131" s="98">
        <f>ROUND(Source!AE37,3)</f>
        <v>0</v>
      </c>
      <c r="H131" s="98">
        <f>ROUND(Source!AE37*Source!I37,3)</f>
        <v>0</v>
      </c>
      <c r="I131" s="100"/>
      <c r="J131" s="98">
        <v>1</v>
      </c>
      <c r="K131" s="98">
        <f>ROUND(Source!R37,2)</f>
        <v>0</v>
      </c>
      <c r="L131" s="98"/>
    </row>
    <row r="132" spans="1:12">
      <c r="A132" s="92"/>
      <c r="B132" s="92"/>
      <c r="C132" s="83" t="s">
        <v>408</v>
      </c>
      <c r="D132" s="98"/>
      <c r="E132" s="98"/>
      <c r="F132" s="99" t="str">
        <f>IF(Source!DD37="","-",Source!DD37)</f>
        <v>-</v>
      </c>
      <c r="G132" s="98">
        <f>ROUND(Source!AC37,3)</f>
        <v>0</v>
      </c>
      <c r="H132" s="98">
        <f>ROUND(Source!AC37*Source!I37,3)</f>
        <v>0</v>
      </c>
      <c r="I132" s="100"/>
      <c r="J132" s="98">
        <v>1</v>
      </c>
      <c r="K132" s="98">
        <f>ROUND(Source!P37,2)</f>
        <v>0</v>
      </c>
      <c r="L132" s="98"/>
    </row>
    <row r="133" spans="1:12">
      <c r="A133" s="92"/>
      <c r="B133" s="92"/>
      <c r="C133" s="83" t="s">
        <v>409</v>
      </c>
      <c r="D133" s="98"/>
      <c r="E133" s="98">
        <f>ROUND(Source!AH37,2)</f>
        <v>111.78</v>
      </c>
      <c r="F133" s="98"/>
      <c r="G133" s="98"/>
      <c r="H133" s="98"/>
      <c r="I133" s="98"/>
      <c r="J133" s="98"/>
      <c r="K133" s="98"/>
      <c r="L133" s="98">
        <f>ROUND(Source!U37,2)</f>
        <v>21.91</v>
      </c>
    </row>
    <row r="134" spans="1:12">
      <c r="A134" s="92"/>
      <c r="B134" s="92"/>
      <c r="C134" s="83" t="s">
        <v>410</v>
      </c>
      <c r="D134" s="98"/>
      <c r="E134" s="101" t="str">
        <f>CONCATENATE(Source!BZ37,"%")</f>
        <v>80%</v>
      </c>
      <c r="F134" s="98"/>
      <c r="G134" s="98">
        <f>ROUND((Source!AO37+ Source!AN37)*Source!AT37/100,3)</f>
        <v>478.536</v>
      </c>
      <c r="H134" s="98">
        <f>ROUND((Source!AE37+ Source!AF37)*Source!AT37/100*Source!I37,2)</f>
        <v>107.86</v>
      </c>
      <c r="I134" s="98"/>
      <c r="J134" s="98" t="str">
        <f>CONCATENATE(Source!AT37,"%")</f>
        <v>68%</v>
      </c>
      <c r="K134" s="98">
        <f>ROUND(Source!X37,2)</f>
        <v>1340.73</v>
      </c>
      <c r="L134" s="98"/>
    </row>
    <row r="135" spans="1:12">
      <c r="A135" s="92"/>
      <c r="B135" s="92"/>
      <c r="C135" s="83" t="s">
        <v>411</v>
      </c>
      <c r="D135" s="102"/>
      <c r="E135" s="103" t="str">
        <f>CONCATENATE(Source!CA37,"%")</f>
        <v>45%</v>
      </c>
      <c r="F135" s="102"/>
      <c r="G135" s="102">
        <f>ROUND((Source!AO37+ Source!AN37)*Source!AU37/100,3)</f>
        <v>253.34299999999999</v>
      </c>
      <c r="H135" s="102">
        <f>ROUND((Source!AE37+ Source!AF37)*Source!AU37/100*Source!I37,2)</f>
        <v>57.1</v>
      </c>
      <c r="I135" s="102"/>
      <c r="J135" s="102" t="str">
        <f>CONCATENATE(Source!AU37,"%")</f>
        <v>36%</v>
      </c>
      <c r="K135" s="102">
        <f>ROUND(Source!Y37,2)</f>
        <v>709.8</v>
      </c>
      <c r="L135" s="102"/>
    </row>
    <row r="136" spans="1:12">
      <c r="A136" s="92"/>
      <c r="B136" s="92"/>
      <c r="C136" s="83"/>
      <c r="D136" s="104"/>
      <c r="E136" s="104"/>
      <c r="F136" s="104"/>
      <c r="G136" s="104">
        <f>ROUND((Source!AO37+ Source!AN37)/100*(Source!AT37+Source!AU37)+Source!AK37,2)</f>
        <v>1435.61</v>
      </c>
      <c r="H136" s="104">
        <f>ROUND(Source!DY37,2)</f>
        <v>323.58999999999997</v>
      </c>
      <c r="I136" s="104"/>
      <c r="J136" s="104"/>
      <c r="K136" s="104">
        <f>ROUND(Source!O37+Source!X37+Source!Y37,2)</f>
        <v>4022.19</v>
      </c>
      <c r="L136" s="104">
        <f>ROUND(Source!U37,2)</f>
        <v>21.91</v>
      </c>
    </row>
    <row r="137" spans="1:12">
      <c r="A137" s="105"/>
      <c r="B137" s="105" t="str">
        <f>SmtRes!I33</f>
        <v>1-1015-69</v>
      </c>
      <c r="C137" s="105" t="str">
        <f>SmtRes!K33</f>
        <v>Рабочий строитель среднего разряда 1,5</v>
      </c>
      <c r="D137" s="109" t="str">
        <f>SmtRes!O33</f>
        <v>чел.-ч</v>
      </c>
      <c r="E137" s="109">
        <f>SmtRes!Y33*Source!I37</f>
        <v>21.90888</v>
      </c>
      <c r="F137" s="109" t="str">
        <f>SmtRes!AU33</f>
        <v>)*1,15</v>
      </c>
      <c r="G137" s="109">
        <f>ROUND((SmtRes!AA33+SmtRes!AB33+SmtRes!AD33)*SmtRes!Y33,2)</f>
        <v>809.29</v>
      </c>
      <c r="H137" s="109">
        <f>ROUND((SmtRes!AA33+SmtRes!AB33+SmtRes!AD33)*SmtRes!Y33*Source!I37,2)</f>
        <v>158.62</v>
      </c>
      <c r="I137" s="109" t="str">
        <f>Source!BO37</f>
        <v>01-02-061-2</v>
      </c>
      <c r="J137" s="109">
        <f>IF(SmtRes!H33=1,Source!BA37,IF(SmtRes!H33=2,Source!BB37,Source!BC37))</f>
        <v>12.43</v>
      </c>
      <c r="K137" s="109">
        <f>ROUND(IF(SmtRes!H33=1,Source!BA37,IF(SmtRes!H33=2,Source!BB37,Source!BC37))*ROUND((SmtRes!AA33+SmtRes!AB33+SmtRes!AD33)*SmtRes!Y33*Source!I37,2),2)</f>
        <v>1971.65</v>
      </c>
      <c r="L137" s="109"/>
    </row>
    <row r="138" spans="1:12" s="89" customFormat="1" ht="25.5">
      <c r="A138" s="106">
        <v>9</v>
      </c>
      <c r="B138" s="107" t="str">
        <f>Source!F38</f>
        <v>м08-02-471-4</v>
      </c>
      <c r="C138" s="108" t="str">
        <f>Source!G38</f>
        <v>Заземлитель вертикальный из круглой стали диаметром: 16 мм</v>
      </c>
      <c r="D138" s="110" t="str">
        <f>Source!H38</f>
        <v>10 шт.</v>
      </c>
      <c r="E138" s="111">
        <v>0.4</v>
      </c>
      <c r="F138" s="111"/>
      <c r="G138" s="111">
        <f>ROUND(Source!AB38,3)</f>
        <v>545.53300000000002</v>
      </c>
      <c r="H138" s="111">
        <f>ROUND(Source!AB38*Source!I38,3)</f>
        <v>218.21299999999999</v>
      </c>
      <c r="I138" s="111"/>
      <c r="J138" s="111"/>
      <c r="K138" s="111">
        <f>ROUND(Source!O38,2)</f>
        <v>1506.67</v>
      </c>
      <c r="L138" s="111"/>
    </row>
    <row r="139" spans="1:12">
      <c r="A139" s="92"/>
      <c r="B139" s="92"/>
      <c r="C139" s="83" t="s">
        <v>405</v>
      </c>
      <c r="D139" s="98"/>
      <c r="E139" s="98"/>
      <c r="F139" s="99" t="str">
        <f>IF(Source!DG38="","-",Source!DG38)</f>
        <v>)*1,15</v>
      </c>
      <c r="G139" s="98">
        <f>ROUND(Source!AF38,3)</f>
        <v>86.561000000000007</v>
      </c>
      <c r="H139" s="98">
        <f>ROUND(Source!AF38*Source!I38,3)</f>
        <v>34.624000000000002</v>
      </c>
      <c r="I139" s="100" t="str">
        <f>Source!BO38</f>
        <v>м08-02-471-4</v>
      </c>
      <c r="J139" s="98">
        <v>12.43</v>
      </c>
      <c r="K139" s="98">
        <f>ROUND(Source!S38,2)</f>
        <v>430.38</v>
      </c>
      <c r="L139" s="98"/>
    </row>
    <row r="140" spans="1:12">
      <c r="A140" s="92"/>
      <c r="B140" s="92"/>
      <c r="C140" s="83" t="s">
        <v>406</v>
      </c>
      <c r="D140" s="98"/>
      <c r="E140" s="98"/>
      <c r="F140" s="99" t="str">
        <f>IF(Source!DE38="","-",Source!DE38)</f>
        <v>)*1,15</v>
      </c>
      <c r="G140" s="98">
        <f>ROUND(Source!AD38,3)</f>
        <v>62.341999999999999</v>
      </c>
      <c r="H140" s="98">
        <f>ROUND(Source!AD38*Source!I38,3)</f>
        <v>24.937000000000001</v>
      </c>
      <c r="I140" s="100"/>
      <c r="J140" s="98">
        <v>4.67</v>
      </c>
      <c r="K140" s="98">
        <f>ROUND(Source!Q38,2)</f>
        <v>116.45</v>
      </c>
      <c r="L140" s="98"/>
    </row>
    <row r="141" spans="1:12">
      <c r="A141" s="92"/>
      <c r="B141" s="92"/>
      <c r="C141" s="83" t="s">
        <v>407</v>
      </c>
      <c r="D141" s="98"/>
      <c r="E141" s="98"/>
      <c r="F141" s="99" t="str">
        <f>IF(Source!DF38="","-",Source!DF38)</f>
        <v>)*1,15</v>
      </c>
      <c r="G141" s="98">
        <f>ROUND(Source!AE38,3)</f>
        <v>2.093</v>
      </c>
      <c r="H141" s="98">
        <f>ROUND(Source!AE38*Source!I38,3)</f>
        <v>0.83699999999999997</v>
      </c>
      <c r="I141" s="100"/>
      <c r="J141" s="98">
        <v>12.43</v>
      </c>
      <c r="K141" s="98">
        <f>ROUND(Source!R38,2)</f>
        <v>10.41</v>
      </c>
      <c r="L141" s="98"/>
    </row>
    <row r="142" spans="1:12">
      <c r="A142" s="92"/>
      <c r="B142" s="92"/>
      <c r="C142" s="83" t="s">
        <v>408</v>
      </c>
      <c r="D142" s="98"/>
      <c r="E142" s="98"/>
      <c r="F142" s="99" t="str">
        <f>IF(Source!DD38="","-",Source!DD38)</f>
        <v>-</v>
      </c>
      <c r="G142" s="98">
        <f>ROUND(Source!AC38,3)</f>
        <v>396.63</v>
      </c>
      <c r="H142" s="98">
        <f>ROUND(Source!AC38*Source!I38,3)</f>
        <v>158.65199999999999</v>
      </c>
      <c r="I142" s="100"/>
      <c r="J142" s="98">
        <v>6.05</v>
      </c>
      <c r="K142" s="98">
        <f>ROUND(Source!P38,2)</f>
        <v>959.84</v>
      </c>
      <c r="L142" s="98"/>
    </row>
    <row r="143" spans="1:12">
      <c r="A143" s="92"/>
      <c r="B143" s="92"/>
      <c r="C143" s="83" t="s">
        <v>409</v>
      </c>
      <c r="D143" s="98"/>
      <c r="E143" s="98">
        <f>ROUND(Source!AH38,2)</f>
        <v>9.5299999999999994</v>
      </c>
      <c r="F143" s="98"/>
      <c r="G143" s="98"/>
      <c r="H143" s="98"/>
      <c r="I143" s="98"/>
      <c r="J143" s="98"/>
      <c r="K143" s="98"/>
      <c r="L143" s="98">
        <f>ROUND(Source!U38,2)</f>
        <v>3.81</v>
      </c>
    </row>
    <row r="144" spans="1:12">
      <c r="A144" s="92"/>
      <c r="B144" s="92"/>
      <c r="C144" s="83" t="s">
        <v>410</v>
      </c>
      <c r="D144" s="98"/>
      <c r="E144" s="101" t="str">
        <f>CONCATENATE(Source!BZ38,"%")</f>
        <v>95%</v>
      </c>
      <c r="F144" s="98"/>
      <c r="G144" s="98">
        <f>ROUND((Source!AO38+ Source!AN38)*Source!AT38/100,3)</f>
        <v>62.442999999999998</v>
      </c>
      <c r="H144" s="98">
        <f>ROUND((Source!AE38+ Source!AF38)*Source!AT38/100*Source!I38,2)</f>
        <v>28.72</v>
      </c>
      <c r="I144" s="98"/>
      <c r="J144" s="98" t="str">
        <f>CONCATENATE(Source!AT38,"%")</f>
        <v>81%</v>
      </c>
      <c r="K144" s="98">
        <f>ROUND(Source!X38,2)</f>
        <v>357.04</v>
      </c>
      <c r="L144" s="98"/>
    </row>
    <row r="145" spans="1:12">
      <c r="A145" s="92"/>
      <c r="B145" s="92"/>
      <c r="C145" s="83" t="s">
        <v>411</v>
      </c>
      <c r="D145" s="102"/>
      <c r="E145" s="103" t="str">
        <f>CONCATENATE(Source!CA38,"%")</f>
        <v>65%</v>
      </c>
      <c r="F145" s="102"/>
      <c r="G145" s="102">
        <f>ROUND((Source!AO38+ Source!AN38)*Source!AU38/100,3)</f>
        <v>40.087000000000003</v>
      </c>
      <c r="H145" s="102">
        <f>ROUND((Source!AE38+ Source!AF38)*Source!AU38/100*Source!I38,2)</f>
        <v>18.440000000000001</v>
      </c>
      <c r="I145" s="102"/>
      <c r="J145" s="102" t="str">
        <f>CONCATENATE(Source!AU38,"%")</f>
        <v>52%</v>
      </c>
      <c r="K145" s="102">
        <f>ROUND(Source!Y38,2)</f>
        <v>229.21</v>
      </c>
      <c r="L145" s="102"/>
    </row>
    <row r="146" spans="1:12">
      <c r="A146" s="92"/>
      <c r="B146" s="92"/>
      <c r="C146" s="83"/>
      <c r="D146" s="104"/>
      <c r="E146" s="104"/>
      <c r="F146" s="104"/>
      <c r="G146" s="104">
        <f>ROUND((Source!AO38+ Source!AN38)/100*(Source!AT38+Source!AU38)+Source!AK38,2)</f>
        <v>628.64</v>
      </c>
      <c r="H146" s="104">
        <f>ROUND(Source!DY38,2)</f>
        <v>265.38</v>
      </c>
      <c r="I146" s="104"/>
      <c r="J146" s="104"/>
      <c r="K146" s="104">
        <f>ROUND(Source!O38+Source!X38+Source!Y38,2)</f>
        <v>2092.92</v>
      </c>
      <c r="L146" s="104">
        <f>ROUND(Source!U38,2)</f>
        <v>3.81</v>
      </c>
    </row>
    <row r="147" spans="1:12">
      <c r="A147" s="105"/>
      <c r="B147" s="105" t="str">
        <f>SmtRes!I34</f>
        <v>1-2038-69</v>
      </c>
      <c r="C147" s="105" t="str">
        <f>SmtRes!K34</f>
        <v>Рабочий монтажник среднего разряда 3,8</v>
      </c>
      <c r="D147" s="105" t="str">
        <f>SmtRes!O34</f>
        <v>чел.-ч</v>
      </c>
      <c r="E147" s="105">
        <f>SmtRes!Y34*Source!I38</f>
        <v>3.8133999999999997</v>
      </c>
      <c r="F147" s="105" t="str">
        <f>SmtRes!AU34</f>
        <v>)*1,15</v>
      </c>
      <c r="G147" s="105">
        <f>ROUND((SmtRes!AA34+SmtRes!AB34+SmtRes!AD34)*SmtRes!Y34,2)</f>
        <v>86.56</v>
      </c>
      <c r="H147" s="105">
        <f>ROUND((SmtRes!AA34+SmtRes!AB34+SmtRes!AD34)*SmtRes!Y34*Source!I38,2)</f>
        <v>34.630000000000003</v>
      </c>
      <c r="I147" s="105" t="str">
        <f>Source!BO38</f>
        <v>м08-02-471-4</v>
      </c>
      <c r="J147" s="105">
        <f>IF(SmtRes!H34=1,Source!BA38,IF(SmtRes!H34=2,Source!BB38,Source!BC38))</f>
        <v>12.43</v>
      </c>
      <c r="K147" s="105">
        <f>ROUND(IF(SmtRes!H34=1,Source!BA38,IF(SmtRes!H34=2,Source!BB38,Source!BC38))*ROUND((SmtRes!AA34+SmtRes!AB34+SmtRes!AD34)*SmtRes!Y34*Source!I38,2),2)</f>
        <v>430.45</v>
      </c>
      <c r="L147" s="105"/>
    </row>
    <row r="148" spans="1:12">
      <c r="A148" s="105"/>
      <c r="B148" s="105" t="str">
        <f>SmtRes!I35</f>
        <v>2</v>
      </c>
      <c r="C148" s="105" t="str">
        <f>SmtRes!K35</f>
        <v>Затраты труда машинистов</v>
      </c>
      <c r="D148" s="105" t="str">
        <f>SmtRes!O35</f>
        <v>чел.час</v>
      </c>
      <c r="E148" s="105">
        <f>SmtRes!Y35*Source!I38</f>
        <v>6.4399999999999999E-2</v>
      </c>
      <c r="F148" s="105" t="str">
        <f>SmtRes!AU35</f>
        <v>)*1,15</v>
      </c>
      <c r="G148" s="105">
        <f>ROUND((SmtRes!AA35+SmtRes!AB35+SmtRes!AD35)*SmtRes!Y35,2)</f>
        <v>0</v>
      </c>
      <c r="H148" s="105">
        <f>ROUND((SmtRes!AA35+SmtRes!AB35+SmtRes!AD35)*SmtRes!Y35*Source!I38,2)</f>
        <v>0</v>
      </c>
      <c r="I148" s="105" t="str">
        <f>Source!BO38</f>
        <v>м08-02-471-4</v>
      </c>
      <c r="J148" s="105">
        <f>IF(SmtRes!H35=1,Source!BA38,IF(SmtRes!H35=2,Source!BB38,Source!BC38))</f>
        <v>12.43</v>
      </c>
      <c r="K148" s="105">
        <f>ROUND(IF(SmtRes!H35=1,Source!BA38,IF(SmtRes!H35=2,Source!BB38,Source!BC38))*ROUND((SmtRes!AA35+SmtRes!AB35+SmtRes!AD35)*SmtRes!Y35*Source!I38,2),2)</f>
        <v>0</v>
      </c>
      <c r="L148" s="105"/>
    </row>
    <row r="149" spans="1:12" ht="25.5">
      <c r="A149" s="105"/>
      <c r="B149" s="105" t="str">
        <f>SmtRes!I36</f>
        <v>021102</v>
      </c>
      <c r="C149" s="105" t="str">
        <f>SmtRes!K36</f>
        <v>Краны на автомобильном ходу при работе на монтаже технологического оборудования: 10т</v>
      </c>
      <c r="D149" s="105" t="str">
        <f>SmtRes!O36</f>
        <v>маш.-ч</v>
      </c>
      <c r="E149" s="105">
        <f>SmtRes!Y36*Source!I38</f>
        <v>6.4399999999999999E-2</v>
      </c>
      <c r="F149" s="105" t="str">
        <f>SmtRes!AU36</f>
        <v>)*1,15</v>
      </c>
      <c r="G149" s="105">
        <f>ROUND((SmtRes!AA36+SmtRes!AB36+SmtRes!AD36)*SmtRes!Y36,2)</f>
        <v>21.11</v>
      </c>
      <c r="H149" s="105">
        <f>ROUND((SmtRes!AA36+SmtRes!AB36+SmtRes!AD36)*SmtRes!Y36*Source!I38,2)</f>
        <v>8.44</v>
      </c>
      <c r="I149" s="105" t="str">
        <f>Source!BO38</f>
        <v>м08-02-471-4</v>
      </c>
      <c r="J149" s="105">
        <f>IF(SmtRes!H36=1,Source!BA38,IF(SmtRes!H36=2,Source!BB38,Source!BC38))</f>
        <v>4.67</v>
      </c>
      <c r="K149" s="105">
        <f>ROUND(IF(SmtRes!H36=1,Source!BA38,IF(SmtRes!H36=2,Source!BB38,Source!BC38))*ROUND((SmtRes!AA36+SmtRes!AB36+SmtRes!AD36)*SmtRes!Y36*Source!I38,2),2)</f>
        <v>39.409999999999997</v>
      </c>
      <c r="L149" s="105"/>
    </row>
    <row r="150" spans="1:12" ht="25.5">
      <c r="A150" s="105"/>
      <c r="B150" s="105" t="str">
        <f>SmtRes!I37</f>
        <v>040502</v>
      </c>
      <c r="C150" s="105" t="str">
        <f>SmtRes!K37</f>
        <v>Установки для сварки: ручной дуговой (постоянного тока)</v>
      </c>
      <c r="D150" s="105" t="str">
        <f>SmtRes!O37</f>
        <v>маш.-ч</v>
      </c>
      <c r="E150" s="105">
        <f>SmtRes!Y37*Source!I38</f>
        <v>1.1683999999999999</v>
      </c>
      <c r="F150" s="105" t="str">
        <f>SmtRes!AU37</f>
        <v>)*1,15</v>
      </c>
      <c r="G150" s="105">
        <f>ROUND((SmtRes!AA37+SmtRes!AB37+SmtRes!AD37)*SmtRes!Y37,2)</f>
        <v>23.66</v>
      </c>
      <c r="H150" s="105">
        <f>ROUND((SmtRes!AA37+SmtRes!AB37+SmtRes!AD37)*SmtRes!Y37*Source!I38,2)</f>
        <v>9.4600000000000009</v>
      </c>
      <c r="I150" s="105" t="str">
        <f>Source!BO38</f>
        <v>м08-02-471-4</v>
      </c>
      <c r="J150" s="105">
        <f>IF(SmtRes!H37=1,Source!BA38,IF(SmtRes!H37=2,Source!BB38,Source!BC38))</f>
        <v>4.67</v>
      </c>
      <c r="K150" s="105">
        <f>ROUND(IF(SmtRes!H37=1,Source!BA38,IF(SmtRes!H37=2,Source!BB38,Source!BC38))*ROUND((SmtRes!AA37+SmtRes!AB37+SmtRes!AD37)*SmtRes!Y37*Source!I38,2),2)</f>
        <v>44.18</v>
      </c>
      <c r="L150" s="105"/>
    </row>
    <row r="151" spans="1:12">
      <c r="A151" s="105"/>
      <c r="B151" s="105" t="str">
        <f>SmtRes!I38</f>
        <v>400002</v>
      </c>
      <c r="C151" s="105" t="str">
        <f>SmtRes!K38</f>
        <v>Автомобили бортовые, грузоподъемность: до 8 т</v>
      </c>
      <c r="D151" s="105" t="str">
        <f>SmtRes!O38</f>
        <v>маш.-ч</v>
      </c>
      <c r="E151" s="105">
        <f>SmtRes!Y38*Source!I38</f>
        <v>6.4399999999999999E-2</v>
      </c>
      <c r="F151" s="105" t="str">
        <f>SmtRes!AU38</f>
        <v>)*1,15</v>
      </c>
      <c r="G151" s="105">
        <f>ROUND((SmtRes!AA38+SmtRes!AB38+SmtRes!AD38)*SmtRes!Y38,2)</f>
        <v>17.579999999999998</v>
      </c>
      <c r="H151" s="105">
        <f>ROUND((SmtRes!AA38+SmtRes!AB38+SmtRes!AD38)*SmtRes!Y38*Source!I38,2)</f>
        <v>7.03</v>
      </c>
      <c r="I151" s="105" t="str">
        <f>Source!BO38</f>
        <v>м08-02-471-4</v>
      </c>
      <c r="J151" s="105">
        <f>IF(SmtRes!H38=1,Source!BA38,IF(SmtRes!H38=2,Source!BB38,Source!BC38))</f>
        <v>4.67</v>
      </c>
      <c r="K151" s="105">
        <f>ROUND(IF(SmtRes!H38=1,Source!BA38,IF(SmtRes!H38=2,Source!BB38,Source!BC38))*ROUND((SmtRes!AA38+SmtRes!AB38+SmtRes!AD38)*SmtRes!Y38*Source!I38,2),2)</f>
        <v>32.83</v>
      </c>
      <c r="L151" s="105"/>
    </row>
    <row r="152" spans="1:12" ht="25.5">
      <c r="A152" s="105"/>
      <c r="B152" s="105" t="str">
        <f>SmtRes!I39</f>
        <v>101-1614</v>
      </c>
      <c r="C152" s="105" t="str">
        <f>SmtRes!K39</f>
        <v>Сталь круглая углеродистая обыкновенного качества марки ВСт3пс5-1 диаметром 16 мм</v>
      </c>
      <c r="D152" s="105" t="str">
        <f>SmtRes!O39</f>
        <v>т</v>
      </c>
      <c r="E152" s="105">
        <f>SmtRes!Y39*Source!I38</f>
        <v>3.2400000000000005E-2</v>
      </c>
      <c r="F152" s="105" t="str">
        <f>SmtRes!AU39</f>
        <v/>
      </c>
      <c r="G152" s="105">
        <f>ROUND((SmtRes!AA39+SmtRes!AB39+SmtRes!AD39)*SmtRes!Y39,2)</f>
        <v>368.16</v>
      </c>
      <c r="H152" s="105">
        <f>ROUND((SmtRes!AA39+SmtRes!AB39+SmtRes!AD39)*SmtRes!Y39*Source!I38,2)</f>
        <v>147.26</v>
      </c>
      <c r="I152" s="105" t="str">
        <f>Source!BO38</f>
        <v>м08-02-471-4</v>
      </c>
      <c r="J152" s="105">
        <f>IF(SmtRes!H39=1,Source!BA38,IF(SmtRes!H39=2,Source!BB38,Source!BC38))</f>
        <v>6.05</v>
      </c>
      <c r="K152" s="105">
        <f>ROUND(IF(SmtRes!H39=1,Source!BA38,IF(SmtRes!H39=2,Source!BB38,Source!BC38))*ROUND((SmtRes!AA39+SmtRes!AB39+SmtRes!AD39)*SmtRes!Y39*Source!I38,2),2)</f>
        <v>890.92</v>
      </c>
      <c r="L152" s="105"/>
    </row>
    <row r="153" spans="1:12">
      <c r="A153" s="105"/>
      <c r="B153" s="105" t="str">
        <f>SmtRes!I40</f>
        <v>101-1924</v>
      </c>
      <c r="C153" s="105" t="str">
        <f>SmtRes!K40</f>
        <v>Электроды диаметром 4 мм Э42А</v>
      </c>
      <c r="D153" s="105" t="str">
        <f>SmtRes!O40</f>
        <v>кг</v>
      </c>
      <c r="E153" s="105">
        <f>SmtRes!Y40*Source!I38</f>
        <v>0.31200000000000006</v>
      </c>
      <c r="F153" s="105" t="str">
        <f>SmtRes!AU40</f>
        <v/>
      </c>
      <c r="G153" s="105">
        <f>ROUND((SmtRes!AA40+SmtRes!AB40+SmtRes!AD40)*SmtRes!Y40,2)</f>
        <v>8.67</v>
      </c>
      <c r="H153" s="105">
        <f>ROUND((SmtRes!AA40+SmtRes!AB40+SmtRes!AD40)*SmtRes!Y40*Source!I38,2)</f>
        <v>3.47</v>
      </c>
      <c r="I153" s="105" t="str">
        <f>Source!BO38</f>
        <v>м08-02-471-4</v>
      </c>
      <c r="J153" s="105">
        <f>IF(SmtRes!H40=1,Source!BA38,IF(SmtRes!H40=2,Source!BB38,Source!BC38))</f>
        <v>6.05</v>
      </c>
      <c r="K153" s="105">
        <f>ROUND(IF(SmtRes!H40=1,Source!BA38,IF(SmtRes!H40=2,Source!BB38,Source!BC38))*ROUND((SmtRes!AA40+SmtRes!AB40+SmtRes!AD40)*SmtRes!Y40*Source!I38,2),2)</f>
        <v>20.99</v>
      </c>
      <c r="L153" s="105"/>
    </row>
    <row r="154" spans="1:12">
      <c r="A154" s="105"/>
      <c r="B154" s="105" t="str">
        <f>SmtRes!I41</f>
        <v>113-1786</v>
      </c>
      <c r="C154" s="105" t="str">
        <f>SmtRes!K41</f>
        <v>Лак битумный БТ-123</v>
      </c>
      <c r="D154" s="105" t="str">
        <f>SmtRes!O41</f>
        <v>т</v>
      </c>
      <c r="E154" s="105">
        <f>SmtRes!Y41*Source!I38</f>
        <v>8.0000000000000004E-4</v>
      </c>
      <c r="F154" s="105" t="str">
        <f>SmtRes!AU41</f>
        <v/>
      </c>
      <c r="G154" s="105">
        <f>ROUND((SmtRes!AA41+SmtRes!AB41+SmtRes!AD41)*SmtRes!Y41,2)</f>
        <v>19.8</v>
      </c>
      <c r="H154" s="105">
        <f>ROUND((SmtRes!AA41+SmtRes!AB41+SmtRes!AD41)*SmtRes!Y41*Source!I38,2)</f>
        <v>7.92</v>
      </c>
      <c r="I154" s="105" t="str">
        <f>Source!BO38</f>
        <v>м08-02-471-4</v>
      </c>
      <c r="J154" s="105">
        <f>IF(SmtRes!H41=1,Source!BA38,IF(SmtRes!H41=2,Source!BB38,Source!BC38))</f>
        <v>6.05</v>
      </c>
      <c r="K154" s="105">
        <f>ROUND(IF(SmtRes!H41=1,Source!BA38,IF(SmtRes!H41=2,Source!BB38,Source!BC38))*ROUND((SmtRes!AA41+SmtRes!AB41+SmtRes!AD41)*SmtRes!Y41*Source!I38,2),2)</f>
        <v>47.92</v>
      </c>
      <c r="L154" s="105"/>
    </row>
    <row r="155" spans="1:12">
      <c r="A155" s="105"/>
      <c r="B155" s="105" t="str">
        <f>SmtRes!I42</f>
        <v>999-9950</v>
      </c>
      <c r="C155" s="105" t="str">
        <f>SmtRes!K42</f>
        <v>Масса оборудования</v>
      </c>
      <c r="D155" s="109" t="str">
        <f>SmtRes!O42</f>
        <v>т</v>
      </c>
      <c r="E155" s="109">
        <f>SmtRes!Y42*Source!I38</f>
        <v>0</v>
      </c>
      <c r="F155" s="109" t="str">
        <f>SmtRes!AU42</f>
        <v/>
      </c>
      <c r="G155" s="109">
        <f>ROUND((SmtRes!AA42+SmtRes!AB42+SmtRes!AD42)*SmtRes!Y42,2)</f>
        <v>0</v>
      </c>
      <c r="H155" s="109">
        <f>ROUND((SmtRes!AA42+SmtRes!AB42+SmtRes!AD42)*SmtRes!Y42*Source!I38,2)</f>
        <v>0</v>
      </c>
      <c r="I155" s="109" t="str">
        <f>Source!BO38</f>
        <v>м08-02-471-4</v>
      </c>
      <c r="J155" s="109">
        <f>IF(SmtRes!H42=1,Source!BA38,IF(SmtRes!H42=2,Source!BB38,Source!BC38))</f>
        <v>6.05</v>
      </c>
      <c r="K155" s="109">
        <f>ROUND(IF(SmtRes!H42=1,Source!BA38,IF(SmtRes!H42=2,Source!BB38,Source!BC38))*ROUND((SmtRes!AA42+SmtRes!AB42+SmtRes!AD42)*SmtRes!Y42*Source!I38,2),2)</f>
        <v>0</v>
      </c>
      <c r="L155" s="109"/>
    </row>
    <row r="156" spans="1:12" s="89" customFormat="1" ht="25.5">
      <c r="A156" s="106">
        <v>10</v>
      </c>
      <c r="B156" s="107" t="str">
        <f>Source!F39</f>
        <v>м08-02-472-2</v>
      </c>
      <c r="C156" s="108" t="str">
        <f>Source!G39</f>
        <v>Заземлитель горизонтальный из стали: полосовой сечением 160 мм2</v>
      </c>
      <c r="D156" s="110" t="str">
        <f>Source!H39</f>
        <v>100 м</v>
      </c>
      <c r="E156" s="111">
        <v>0.35</v>
      </c>
      <c r="F156" s="111"/>
      <c r="G156" s="111">
        <f>ROUND(Source!AB39,3)</f>
        <v>1245.912</v>
      </c>
      <c r="H156" s="111">
        <f>ROUND(Source!AB39*Source!I39,3)</f>
        <v>436.06900000000002</v>
      </c>
      <c r="I156" s="111"/>
      <c r="J156" s="111"/>
      <c r="K156" s="111">
        <f>ROUND(Source!O39,2)</f>
        <v>2286.5</v>
      </c>
      <c r="L156" s="111"/>
    </row>
    <row r="157" spans="1:12">
      <c r="A157" s="92"/>
      <c r="B157" s="92"/>
      <c r="C157" s="83" t="s">
        <v>405</v>
      </c>
      <c r="D157" s="98"/>
      <c r="E157" s="98"/>
      <c r="F157" s="99" t="str">
        <f>IF(Source!DG39="","-",Source!DG39)</f>
        <v>)*1,15</v>
      </c>
      <c r="G157" s="98">
        <f>ROUND(Source!AF39,3)</f>
        <v>173.34</v>
      </c>
      <c r="H157" s="98">
        <f>ROUND(Source!AF39*Source!I39,3)</f>
        <v>60.668999999999997</v>
      </c>
      <c r="I157" s="100" t="str">
        <f>Source!BO39</f>
        <v>м08-02-472-2</v>
      </c>
      <c r="J157" s="98">
        <v>12.43</v>
      </c>
      <c r="K157" s="98">
        <f>ROUND(Source!S39,2)</f>
        <v>754.12</v>
      </c>
      <c r="L157" s="98"/>
    </row>
    <row r="158" spans="1:12">
      <c r="A158" s="92"/>
      <c r="B158" s="92"/>
      <c r="C158" s="83" t="s">
        <v>406</v>
      </c>
      <c r="D158" s="98"/>
      <c r="E158" s="98"/>
      <c r="F158" s="99" t="str">
        <f>IF(Source!DE39="","-",Source!DE39)</f>
        <v>)*1,15</v>
      </c>
      <c r="G158" s="98">
        <f>ROUND(Source!AD39,3)</f>
        <v>89.941999999999993</v>
      </c>
      <c r="H158" s="98">
        <f>ROUND(Source!AD39*Source!I39,3)</f>
        <v>31.48</v>
      </c>
      <c r="I158" s="100"/>
      <c r="J158" s="98">
        <v>4.6500000000000004</v>
      </c>
      <c r="K158" s="98">
        <f>ROUND(Source!Q39,2)</f>
        <v>146.38</v>
      </c>
      <c r="L158" s="98"/>
    </row>
    <row r="159" spans="1:12">
      <c r="A159" s="92"/>
      <c r="B159" s="92"/>
      <c r="C159" s="83" t="s">
        <v>407</v>
      </c>
      <c r="D159" s="98"/>
      <c r="E159" s="98"/>
      <c r="F159" s="99" t="str">
        <f>IF(Source!DF39="","-",Source!DF39)</f>
        <v>)*1,15</v>
      </c>
      <c r="G159" s="98">
        <f>ROUND(Source!AE39,3)</f>
        <v>3.3010000000000002</v>
      </c>
      <c r="H159" s="98">
        <f>ROUND(Source!AE39*Source!I39,3)</f>
        <v>1.155</v>
      </c>
      <c r="I159" s="100"/>
      <c r="J159" s="98">
        <v>12.43</v>
      </c>
      <c r="K159" s="98">
        <f>ROUND(Source!R39,2)</f>
        <v>14.36</v>
      </c>
      <c r="L159" s="98"/>
    </row>
    <row r="160" spans="1:12">
      <c r="A160" s="92"/>
      <c r="B160" s="92"/>
      <c r="C160" s="83" t="s">
        <v>408</v>
      </c>
      <c r="D160" s="98"/>
      <c r="E160" s="98"/>
      <c r="F160" s="99" t="str">
        <f>IF(Source!DD39="","-",Source!DD39)</f>
        <v>-</v>
      </c>
      <c r="G160" s="98">
        <f>ROUND(Source!AC39,3)</f>
        <v>982.63</v>
      </c>
      <c r="H160" s="98">
        <f>ROUND(Source!AC39*Source!I39,3)</f>
        <v>343.92099999999999</v>
      </c>
      <c r="I160" s="100"/>
      <c r="J160" s="98">
        <v>4.03</v>
      </c>
      <c r="K160" s="98">
        <f>ROUND(Source!P39,2)</f>
        <v>1386</v>
      </c>
      <c r="L160" s="98"/>
    </row>
    <row r="161" spans="1:12">
      <c r="A161" s="92"/>
      <c r="B161" s="92"/>
      <c r="C161" s="83" t="s">
        <v>409</v>
      </c>
      <c r="D161" s="98"/>
      <c r="E161" s="98">
        <f>ROUND(Source!AH39,2)</f>
        <v>19.09</v>
      </c>
      <c r="F161" s="98"/>
      <c r="G161" s="98"/>
      <c r="H161" s="98"/>
      <c r="I161" s="98"/>
      <c r="J161" s="98"/>
      <c r="K161" s="98"/>
      <c r="L161" s="98">
        <f>ROUND(Source!U39,2)</f>
        <v>6.68</v>
      </c>
    </row>
    <row r="162" spans="1:12">
      <c r="A162" s="92"/>
      <c r="B162" s="92"/>
      <c r="C162" s="83" t="s">
        <v>410</v>
      </c>
      <c r="D162" s="98"/>
      <c r="E162" s="101" t="str">
        <f>CONCATENATE(Source!BZ39,"%")</f>
        <v>95%</v>
      </c>
      <c r="F162" s="98"/>
      <c r="G162" s="98">
        <f>ROUND((Source!AO39+ Source!AN39)*Source!AT39/100,3)</f>
        <v>124.416</v>
      </c>
      <c r="H162" s="98">
        <f>ROUND((Source!AE39+ Source!AF39)*Source!AT39/100*Source!I39,2)</f>
        <v>50.08</v>
      </c>
      <c r="I162" s="98"/>
      <c r="J162" s="98" t="str">
        <f>CONCATENATE(Source!AT39,"%")</f>
        <v>81%</v>
      </c>
      <c r="K162" s="98">
        <f>ROUND(Source!X39,2)</f>
        <v>622.47</v>
      </c>
      <c r="L162" s="98"/>
    </row>
    <row r="163" spans="1:12">
      <c r="A163" s="92"/>
      <c r="B163" s="92"/>
      <c r="C163" s="83" t="s">
        <v>411</v>
      </c>
      <c r="D163" s="102"/>
      <c r="E163" s="103" t="str">
        <f>CONCATENATE(Source!CA39,"%")</f>
        <v>65%</v>
      </c>
      <c r="F163" s="102"/>
      <c r="G163" s="102">
        <f>ROUND((Source!AO39+ Source!AN39)*Source!AU39/100,3)</f>
        <v>79.872</v>
      </c>
      <c r="H163" s="102">
        <f>ROUND((Source!AE39+ Source!AF39)*Source!AU39/100*Source!I39,2)</f>
        <v>32.15</v>
      </c>
      <c r="I163" s="102"/>
      <c r="J163" s="102" t="str">
        <f>CONCATENATE(Source!AU39,"%")</f>
        <v>52%</v>
      </c>
      <c r="K163" s="102">
        <f>ROUND(Source!Y39,2)</f>
        <v>399.61</v>
      </c>
      <c r="L163" s="102"/>
    </row>
    <row r="164" spans="1:12">
      <c r="A164" s="92"/>
      <c r="B164" s="92"/>
      <c r="C164" s="83"/>
      <c r="D164" s="104"/>
      <c r="E164" s="104"/>
      <c r="F164" s="104"/>
      <c r="G164" s="104">
        <f>ROUND((Source!AO39+ Source!AN39)/100*(Source!AT39+Source!AU39)+Source!AK39,2)</f>
        <v>1415.86</v>
      </c>
      <c r="H164" s="104">
        <f>ROUND(Source!DY39,2)</f>
        <v>518.29999999999995</v>
      </c>
      <c r="I164" s="104"/>
      <c r="J164" s="104"/>
      <c r="K164" s="104">
        <f>ROUND(Source!O39+Source!X39+Source!Y39,2)</f>
        <v>3308.58</v>
      </c>
      <c r="L164" s="104">
        <f>ROUND(Source!U39,2)</f>
        <v>6.68</v>
      </c>
    </row>
    <row r="165" spans="1:12">
      <c r="A165" s="105"/>
      <c r="B165" s="105" t="str">
        <f>SmtRes!I43</f>
        <v>1-2038-69</v>
      </c>
      <c r="C165" s="105" t="str">
        <f>SmtRes!K43</f>
        <v>Рабочий монтажник среднего разряда 3,8</v>
      </c>
      <c r="D165" s="105" t="str">
        <f>SmtRes!O43</f>
        <v>чел.-ч</v>
      </c>
      <c r="E165" s="105">
        <f>SmtRes!Y43*Source!I39</f>
        <v>6.6814999999999998</v>
      </c>
      <c r="F165" s="105" t="str">
        <f>SmtRes!AU43</f>
        <v>)*1,15</v>
      </c>
      <c r="G165" s="105">
        <f>ROUND((SmtRes!AA43+SmtRes!AB43+SmtRes!AD43)*SmtRes!Y43,2)</f>
        <v>173.34</v>
      </c>
      <c r="H165" s="105">
        <f>ROUND((SmtRes!AA43+SmtRes!AB43+SmtRes!AD43)*SmtRes!Y43*Source!I39,2)</f>
        <v>60.67</v>
      </c>
      <c r="I165" s="105" t="str">
        <f>Source!BO39</f>
        <v>м08-02-472-2</v>
      </c>
      <c r="J165" s="105">
        <f>IF(SmtRes!H43=1,Source!BA39,IF(SmtRes!H43=2,Source!BB39,Source!BC39))</f>
        <v>12.43</v>
      </c>
      <c r="K165" s="105">
        <f>ROUND(IF(SmtRes!H43=1,Source!BA39,IF(SmtRes!H43=2,Source!BB39,Source!BC39))*ROUND((SmtRes!AA43+SmtRes!AB43+SmtRes!AD43)*SmtRes!Y43*Source!I39,2),2)</f>
        <v>754.13</v>
      </c>
      <c r="L165" s="105"/>
    </row>
    <row r="166" spans="1:12">
      <c r="A166" s="105"/>
      <c r="B166" s="105" t="str">
        <f>SmtRes!I44</f>
        <v>2</v>
      </c>
      <c r="C166" s="105" t="str">
        <f>SmtRes!K44</f>
        <v>Затраты труда машинистов</v>
      </c>
      <c r="D166" s="105" t="str">
        <f>SmtRes!O44</f>
        <v>чел.час</v>
      </c>
      <c r="E166" s="105">
        <f>SmtRes!Y44*Source!I39</f>
        <v>8.854999999999999E-2</v>
      </c>
      <c r="F166" s="105" t="str">
        <f>SmtRes!AU44</f>
        <v>)*1,15</v>
      </c>
      <c r="G166" s="105">
        <f>ROUND((SmtRes!AA44+SmtRes!AB44+SmtRes!AD44)*SmtRes!Y44,2)</f>
        <v>0</v>
      </c>
      <c r="H166" s="105">
        <f>ROUND((SmtRes!AA44+SmtRes!AB44+SmtRes!AD44)*SmtRes!Y44*Source!I39,2)</f>
        <v>0</v>
      </c>
      <c r="I166" s="105" t="str">
        <f>Source!BO39</f>
        <v>м08-02-472-2</v>
      </c>
      <c r="J166" s="105">
        <f>IF(SmtRes!H44=1,Source!BA39,IF(SmtRes!H44=2,Source!BB39,Source!BC39))</f>
        <v>12.43</v>
      </c>
      <c r="K166" s="105">
        <f>ROUND(IF(SmtRes!H44=1,Source!BA39,IF(SmtRes!H44=2,Source!BB39,Source!BC39))*ROUND((SmtRes!AA44+SmtRes!AB44+SmtRes!AD44)*SmtRes!Y44*Source!I39,2),2)</f>
        <v>0</v>
      </c>
      <c r="L166" s="105"/>
    </row>
    <row r="167" spans="1:12" ht="25.5">
      <c r="A167" s="105"/>
      <c r="B167" s="105" t="str">
        <f>SmtRes!I45</f>
        <v>021102</v>
      </c>
      <c r="C167" s="105" t="str">
        <f>SmtRes!K45</f>
        <v>Краны на автомобильном ходу при работе на монтаже технологического оборудования: 10т</v>
      </c>
      <c r="D167" s="105" t="str">
        <f>SmtRes!O45</f>
        <v>маш.-ч</v>
      </c>
      <c r="E167" s="105">
        <f>SmtRes!Y45*Source!I39</f>
        <v>8.854999999999999E-2</v>
      </c>
      <c r="F167" s="105" t="str">
        <f>SmtRes!AU45</f>
        <v>)*1,15</v>
      </c>
      <c r="G167" s="105">
        <f>ROUND((SmtRes!AA45+SmtRes!AB45+SmtRes!AD45)*SmtRes!Y45,2)</f>
        <v>33.17</v>
      </c>
      <c r="H167" s="105">
        <f>ROUND((SmtRes!AA45+SmtRes!AB45+SmtRes!AD45)*SmtRes!Y45*Source!I39,2)</f>
        <v>11.61</v>
      </c>
      <c r="I167" s="105" t="str">
        <f>Source!BO39</f>
        <v>м08-02-472-2</v>
      </c>
      <c r="J167" s="105">
        <f>IF(SmtRes!H45=1,Source!BA39,IF(SmtRes!H45=2,Source!BB39,Source!BC39))</f>
        <v>4.6500000000000004</v>
      </c>
      <c r="K167" s="105">
        <f>ROUND(IF(SmtRes!H45=1,Source!BA39,IF(SmtRes!H45=2,Source!BB39,Source!BC39))*ROUND((SmtRes!AA45+SmtRes!AB45+SmtRes!AD45)*SmtRes!Y45*Source!I39,2),2)</f>
        <v>53.99</v>
      </c>
      <c r="L167" s="105"/>
    </row>
    <row r="168" spans="1:12" ht="25.5">
      <c r="A168" s="105"/>
      <c r="B168" s="105" t="str">
        <f>SmtRes!I46</f>
        <v>040502</v>
      </c>
      <c r="C168" s="105" t="str">
        <f>SmtRes!K46</f>
        <v>Установки для сварки: ручной дуговой (постоянного тока)</v>
      </c>
      <c r="D168" s="105" t="str">
        <f>SmtRes!O46</f>
        <v>маш.-ч</v>
      </c>
      <c r="E168" s="105">
        <f>SmtRes!Y46*Source!I39</f>
        <v>1.2598249999999998</v>
      </c>
      <c r="F168" s="105" t="str">
        <f>SmtRes!AU46</f>
        <v>)*1,15</v>
      </c>
      <c r="G168" s="105">
        <f>ROUND((SmtRes!AA46+SmtRes!AB46+SmtRes!AD46)*SmtRes!Y46,2)</f>
        <v>29.16</v>
      </c>
      <c r="H168" s="105">
        <f>ROUND((SmtRes!AA46+SmtRes!AB46+SmtRes!AD46)*SmtRes!Y46*Source!I39,2)</f>
        <v>10.199999999999999</v>
      </c>
      <c r="I168" s="105" t="str">
        <f>Source!BO39</f>
        <v>м08-02-472-2</v>
      </c>
      <c r="J168" s="105">
        <f>IF(SmtRes!H46=1,Source!BA39,IF(SmtRes!H46=2,Source!BB39,Source!BC39))</f>
        <v>4.6500000000000004</v>
      </c>
      <c r="K168" s="105">
        <f>ROUND(IF(SmtRes!H46=1,Source!BA39,IF(SmtRes!H46=2,Source!BB39,Source!BC39))*ROUND((SmtRes!AA46+SmtRes!AB46+SmtRes!AD46)*SmtRes!Y46*Source!I39,2),2)</f>
        <v>47.43</v>
      </c>
      <c r="L168" s="105"/>
    </row>
    <row r="169" spans="1:12">
      <c r="A169" s="105"/>
      <c r="B169" s="105" t="str">
        <f>SmtRes!I47</f>
        <v>400002</v>
      </c>
      <c r="C169" s="105" t="str">
        <f>SmtRes!K47</f>
        <v>Автомобили бортовые, грузоподъемность: до 8 т</v>
      </c>
      <c r="D169" s="105" t="str">
        <f>SmtRes!O47</f>
        <v>маш.-ч</v>
      </c>
      <c r="E169" s="105">
        <f>SmtRes!Y47*Source!I39</f>
        <v>8.854999999999999E-2</v>
      </c>
      <c r="F169" s="105" t="str">
        <f>SmtRes!AU47</f>
        <v>)*1,15</v>
      </c>
      <c r="G169" s="105">
        <f>ROUND((SmtRes!AA47+SmtRes!AB47+SmtRes!AD47)*SmtRes!Y47,2)</f>
        <v>27.62</v>
      </c>
      <c r="H169" s="105">
        <f>ROUND((SmtRes!AA47+SmtRes!AB47+SmtRes!AD47)*SmtRes!Y47*Source!I39,2)</f>
        <v>9.67</v>
      </c>
      <c r="I169" s="105" t="str">
        <f>Source!BO39</f>
        <v>м08-02-472-2</v>
      </c>
      <c r="J169" s="105">
        <f>IF(SmtRes!H47=1,Source!BA39,IF(SmtRes!H47=2,Source!BB39,Source!BC39))</f>
        <v>4.6500000000000004</v>
      </c>
      <c r="K169" s="105">
        <f>ROUND(IF(SmtRes!H47=1,Source!BA39,IF(SmtRes!H47=2,Source!BB39,Source!BC39))*ROUND((SmtRes!AA47+SmtRes!AB47+SmtRes!AD47)*SmtRes!Y47*Source!I39,2),2)</f>
        <v>44.97</v>
      </c>
      <c r="L169" s="105"/>
    </row>
    <row r="170" spans="1:12">
      <c r="A170" s="105"/>
      <c r="B170" s="105" t="str">
        <f>SmtRes!I48</f>
        <v>101-1889</v>
      </c>
      <c r="C170" s="105" t="str">
        <f>SmtRes!K48</f>
        <v>Сталь полосовая 40х4 мм, кипящая</v>
      </c>
      <c r="D170" s="105" t="str">
        <f>SmtRes!O48</f>
        <v>т</v>
      </c>
      <c r="E170" s="105">
        <f>SmtRes!Y48*Source!I39</f>
        <v>4.5499999999999999E-2</v>
      </c>
      <c r="F170" s="105" t="str">
        <f>SmtRes!AU48</f>
        <v/>
      </c>
      <c r="G170" s="105">
        <f>ROUND((SmtRes!AA48+SmtRes!AB48+SmtRes!AD48)*SmtRes!Y48,2)</f>
        <v>936</v>
      </c>
      <c r="H170" s="105">
        <f>ROUND((SmtRes!AA48+SmtRes!AB48+SmtRes!AD48)*SmtRes!Y48*Source!I39,2)</f>
        <v>327.60000000000002</v>
      </c>
      <c r="I170" s="105" t="str">
        <f>Source!BO39</f>
        <v>м08-02-472-2</v>
      </c>
      <c r="J170" s="105">
        <f>IF(SmtRes!H48=1,Source!BA39,IF(SmtRes!H48=2,Source!BB39,Source!BC39))</f>
        <v>4.03</v>
      </c>
      <c r="K170" s="105">
        <f>ROUND(IF(SmtRes!H48=1,Source!BA39,IF(SmtRes!H48=2,Source!BB39,Source!BC39))*ROUND((SmtRes!AA48+SmtRes!AB48+SmtRes!AD48)*SmtRes!Y48*Source!I39,2),2)</f>
        <v>1320.23</v>
      </c>
      <c r="L170" s="105"/>
    </row>
    <row r="171" spans="1:12">
      <c r="A171" s="105"/>
      <c r="B171" s="105" t="str">
        <f>SmtRes!I49</f>
        <v>101-1924</v>
      </c>
      <c r="C171" s="105" t="str">
        <f>SmtRes!K49</f>
        <v>Электроды диаметром 4 мм Э42А</v>
      </c>
      <c r="D171" s="105" t="str">
        <f>SmtRes!O49</f>
        <v>кг</v>
      </c>
      <c r="E171" s="105">
        <f>SmtRes!Y49*Source!I39</f>
        <v>0.315</v>
      </c>
      <c r="F171" s="105" t="str">
        <f>SmtRes!AU49</f>
        <v/>
      </c>
      <c r="G171" s="105">
        <f>ROUND((SmtRes!AA49+SmtRes!AB49+SmtRes!AD49)*SmtRes!Y49,2)</f>
        <v>10</v>
      </c>
      <c r="H171" s="105">
        <f>ROUND((SmtRes!AA49+SmtRes!AB49+SmtRes!AD49)*SmtRes!Y49*Source!I39,2)</f>
        <v>3.5</v>
      </c>
      <c r="I171" s="105" t="str">
        <f>Source!BO39</f>
        <v>м08-02-472-2</v>
      </c>
      <c r="J171" s="105">
        <f>IF(SmtRes!H49=1,Source!BA39,IF(SmtRes!H49=2,Source!BB39,Source!BC39))</f>
        <v>4.03</v>
      </c>
      <c r="K171" s="105">
        <f>ROUND(IF(SmtRes!H49=1,Source!BA39,IF(SmtRes!H49=2,Source!BB39,Source!BC39))*ROUND((SmtRes!AA49+SmtRes!AB49+SmtRes!AD49)*SmtRes!Y49*Source!I39,2),2)</f>
        <v>14.11</v>
      </c>
      <c r="L171" s="105"/>
    </row>
    <row r="172" spans="1:12">
      <c r="A172" s="105"/>
      <c r="B172" s="105" t="str">
        <f>SmtRes!I50</f>
        <v>113-1786</v>
      </c>
      <c r="C172" s="105" t="str">
        <f>SmtRes!K50</f>
        <v>Лак битумный БТ-123</v>
      </c>
      <c r="D172" s="105" t="str">
        <f>SmtRes!O50</f>
        <v>т</v>
      </c>
      <c r="E172" s="105">
        <f>SmtRes!Y50*Source!I39</f>
        <v>1.2949999999999999E-3</v>
      </c>
      <c r="F172" s="105" t="str">
        <f>SmtRes!AU50</f>
        <v/>
      </c>
      <c r="G172" s="105">
        <f>ROUND((SmtRes!AA50+SmtRes!AB50+SmtRes!AD50)*SmtRes!Y50,2)</f>
        <v>36.630000000000003</v>
      </c>
      <c r="H172" s="105">
        <f>ROUND((SmtRes!AA50+SmtRes!AB50+SmtRes!AD50)*SmtRes!Y50*Source!I39,2)</f>
        <v>12.82</v>
      </c>
      <c r="I172" s="105" t="str">
        <f>Source!BO39</f>
        <v>м08-02-472-2</v>
      </c>
      <c r="J172" s="105">
        <f>IF(SmtRes!H50=1,Source!BA39,IF(SmtRes!H50=2,Source!BB39,Source!BC39))</f>
        <v>4.03</v>
      </c>
      <c r="K172" s="105">
        <f>ROUND(IF(SmtRes!H50=1,Source!BA39,IF(SmtRes!H50=2,Source!BB39,Source!BC39))*ROUND((SmtRes!AA50+SmtRes!AB50+SmtRes!AD50)*SmtRes!Y50*Source!I39,2),2)</f>
        <v>51.66</v>
      </c>
      <c r="L172" s="105"/>
    </row>
    <row r="173" spans="1:12">
      <c r="A173" s="105"/>
      <c r="B173" s="105" t="str">
        <f>SmtRes!I51</f>
        <v>999-9950</v>
      </c>
      <c r="C173" s="105" t="str">
        <f>SmtRes!K51</f>
        <v>Масса оборудования</v>
      </c>
      <c r="D173" s="109" t="str">
        <f>SmtRes!O51</f>
        <v>т</v>
      </c>
      <c r="E173" s="109">
        <f>SmtRes!Y51*Source!I39</f>
        <v>0</v>
      </c>
      <c r="F173" s="109" t="str">
        <f>SmtRes!AU51</f>
        <v/>
      </c>
      <c r="G173" s="109">
        <f>ROUND((SmtRes!AA51+SmtRes!AB51+SmtRes!AD51)*SmtRes!Y51,2)</f>
        <v>0</v>
      </c>
      <c r="H173" s="109">
        <f>ROUND((SmtRes!AA51+SmtRes!AB51+SmtRes!AD51)*SmtRes!Y51*Source!I39,2)</f>
        <v>0</v>
      </c>
      <c r="I173" s="109" t="str">
        <f>Source!BO39</f>
        <v>м08-02-472-2</v>
      </c>
      <c r="J173" s="109">
        <f>IF(SmtRes!H51=1,Source!BA39,IF(SmtRes!H51=2,Source!BB39,Source!BC39))</f>
        <v>4.03</v>
      </c>
      <c r="K173" s="109">
        <f>ROUND(IF(SmtRes!H51=1,Source!BA39,IF(SmtRes!H51=2,Source!BB39,Source!BC39))*ROUND((SmtRes!AA51+SmtRes!AB51+SmtRes!AD51)*SmtRes!Y51*Source!I39,2),2)</f>
        <v>0</v>
      </c>
      <c r="L173" s="109"/>
    </row>
    <row r="174" spans="1:12" s="89" customFormat="1" ht="38.25">
      <c r="A174" s="106">
        <v>11</v>
      </c>
      <c r="B174" s="107" t="str">
        <f>Source!F40</f>
        <v>м08-03-526-3</v>
      </c>
      <c r="C174" s="108" t="str">
        <f>Source!G40</f>
        <v>Автомат одно-, двух-, трехполюсный, устанавливаемый на конструкции: на стене или колонне, на ток до 250 А</v>
      </c>
      <c r="D174" s="110" t="str">
        <f>Source!H40</f>
        <v>шт.</v>
      </c>
      <c r="E174" s="111">
        <v>3</v>
      </c>
      <c r="F174" s="111"/>
      <c r="G174" s="111">
        <f>ROUND(Source!AB40,3)</f>
        <v>265.24</v>
      </c>
      <c r="H174" s="111">
        <f>ROUND(Source!AB40*Source!I40,3)</f>
        <v>795.72</v>
      </c>
      <c r="I174" s="111"/>
      <c r="J174" s="111"/>
      <c r="K174" s="111">
        <f>ROUND(Source!O40,2)</f>
        <v>2666.44</v>
      </c>
      <c r="L174" s="111"/>
    </row>
    <row r="175" spans="1:12">
      <c r="A175" s="92"/>
      <c r="B175" s="92"/>
      <c r="C175" s="83" t="s">
        <v>405</v>
      </c>
      <c r="D175" s="98"/>
      <c r="E175" s="98"/>
      <c r="F175" s="99" t="str">
        <f>IF(Source!DG40="","-",Source!DG40)</f>
        <v>-</v>
      </c>
      <c r="G175" s="98">
        <f>ROUND(Source!AF40,3)</f>
        <v>27.57</v>
      </c>
      <c r="H175" s="98">
        <f>ROUND(Source!AF40*Source!I40,3)</f>
        <v>82.71</v>
      </c>
      <c r="I175" s="100" t="str">
        <f>Source!BO40</f>
        <v>м08-03-526-3</v>
      </c>
      <c r="J175" s="98">
        <v>12.43</v>
      </c>
      <c r="K175" s="98">
        <f>ROUND(Source!S40,2)</f>
        <v>1028.0899999999999</v>
      </c>
      <c r="L175" s="98"/>
    </row>
    <row r="176" spans="1:12">
      <c r="A176" s="92"/>
      <c r="B176" s="92"/>
      <c r="C176" s="83" t="s">
        <v>406</v>
      </c>
      <c r="D176" s="98"/>
      <c r="E176" s="98"/>
      <c r="F176" s="99" t="str">
        <f>IF(Source!DE40="","-",Source!DE40)</f>
        <v>-</v>
      </c>
      <c r="G176" s="98">
        <f>ROUND(Source!AD40,3)</f>
        <v>3.79</v>
      </c>
      <c r="H176" s="98">
        <f>ROUND(Source!AD40*Source!I40,3)</f>
        <v>11.37</v>
      </c>
      <c r="I176" s="100"/>
      <c r="J176" s="98">
        <v>4.63</v>
      </c>
      <c r="K176" s="98">
        <f>ROUND(Source!Q40,2)</f>
        <v>52.64</v>
      </c>
      <c r="L176" s="98"/>
    </row>
    <row r="177" spans="1:12">
      <c r="A177" s="92"/>
      <c r="B177" s="92"/>
      <c r="C177" s="83" t="s">
        <v>407</v>
      </c>
      <c r="D177" s="98"/>
      <c r="E177" s="98"/>
      <c r="F177" s="99" t="str">
        <f>IF(Source!DF40="","-",Source!DF40)</f>
        <v>-</v>
      </c>
      <c r="G177" s="98">
        <f>ROUND(Source!AE40,3)</f>
        <v>0.13</v>
      </c>
      <c r="H177" s="98">
        <f>ROUND(Source!AE40*Source!I40,3)</f>
        <v>0.39</v>
      </c>
      <c r="I177" s="100"/>
      <c r="J177" s="98">
        <v>12.43</v>
      </c>
      <c r="K177" s="98">
        <f>ROUND(Source!R40,2)</f>
        <v>4.8499999999999996</v>
      </c>
      <c r="L177" s="98"/>
    </row>
    <row r="178" spans="1:12">
      <c r="A178" s="92"/>
      <c r="B178" s="92"/>
      <c r="C178" s="83" t="s">
        <v>408</v>
      </c>
      <c r="D178" s="98"/>
      <c r="E178" s="98"/>
      <c r="F178" s="99" t="str">
        <f>IF(Source!DD40="","-",Source!DD40)</f>
        <v>-</v>
      </c>
      <c r="G178" s="98">
        <f>ROUND(Source!AC40,3)</f>
        <v>233.88</v>
      </c>
      <c r="H178" s="98">
        <f>ROUND(Source!AC40*Source!I40,3)</f>
        <v>701.64</v>
      </c>
      <c r="I178" s="100"/>
      <c r="J178" s="98">
        <v>2.2599999999999998</v>
      </c>
      <c r="K178" s="98">
        <f>ROUND(Source!P40,2)</f>
        <v>1585.71</v>
      </c>
      <c r="L178" s="98"/>
    </row>
    <row r="179" spans="1:12">
      <c r="A179" s="92"/>
      <c r="B179" s="92"/>
      <c r="C179" s="83" t="s">
        <v>409</v>
      </c>
      <c r="D179" s="98"/>
      <c r="E179" s="98">
        <f>ROUND(Source!AH40,2)</f>
        <v>2.76</v>
      </c>
      <c r="F179" s="98"/>
      <c r="G179" s="98"/>
      <c r="H179" s="98"/>
      <c r="I179" s="98"/>
      <c r="J179" s="98"/>
      <c r="K179" s="98"/>
      <c r="L179" s="98">
        <f>ROUND(Source!U40,2)</f>
        <v>8.2799999999999994</v>
      </c>
    </row>
    <row r="180" spans="1:12">
      <c r="A180" s="92"/>
      <c r="B180" s="92"/>
      <c r="C180" s="83" t="s">
        <v>410</v>
      </c>
      <c r="D180" s="98"/>
      <c r="E180" s="101" t="str">
        <f>CONCATENATE(Source!BZ40,"%")</f>
        <v>95%</v>
      </c>
      <c r="F180" s="98"/>
      <c r="G180" s="98">
        <f>ROUND((Source!AO40+ Source!AN40)*Source!AT40/100,3)</f>
        <v>22.437000000000001</v>
      </c>
      <c r="H180" s="98">
        <f>ROUND((Source!AE40+ Source!AF40)*Source!AT40/100*Source!I40,2)</f>
        <v>67.31</v>
      </c>
      <c r="I180" s="98"/>
      <c r="J180" s="98" t="str">
        <f>CONCATENATE(Source!AT40,"%")</f>
        <v>81%</v>
      </c>
      <c r="K180" s="98">
        <f>ROUND(Source!X40,2)</f>
        <v>836.68</v>
      </c>
      <c r="L180" s="98"/>
    </row>
    <row r="181" spans="1:12">
      <c r="A181" s="92"/>
      <c r="B181" s="92"/>
      <c r="C181" s="83" t="s">
        <v>411</v>
      </c>
      <c r="D181" s="102"/>
      <c r="E181" s="103" t="str">
        <f>CONCATENATE(Source!CA40,"%")</f>
        <v>65%</v>
      </c>
      <c r="F181" s="102"/>
      <c r="G181" s="102">
        <f>ROUND((Source!AO40+ Source!AN40)*Source!AU40/100,3)</f>
        <v>14.404</v>
      </c>
      <c r="H181" s="102">
        <f>ROUND((Source!AE40+ Source!AF40)*Source!AU40/100*Source!I40,2)</f>
        <v>43.21</v>
      </c>
      <c r="I181" s="102"/>
      <c r="J181" s="102" t="str">
        <f>CONCATENATE(Source!AU40,"%")</f>
        <v>52%</v>
      </c>
      <c r="K181" s="102">
        <f>ROUND(Source!Y40,2)</f>
        <v>537.13</v>
      </c>
      <c r="L181" s="102"/>
    </row>
    <row r="182" spans="1:12">
      <c r="A182" s="92"/>
      <c r="B182" s="92"/>
      <c r="C182" s="83"/>
      <c r="D182" s="104"/>
      <c r="E182" s="104"/>
      <c r="F182" s="104"/>
      <c r="G182" s="104">
        <f>ROUND((Source!AO40+ Source!AN40)/100*(Source!AT40+Source!AU40)+Source!AK40,2)</f>
        <v>302.08</v>
      </c>
      <c r="H182" s="104">
        <f>ROUND(Source!DY40,2)</f>
        <v>906.24</v>
      </c>
      <c r="I182" s="104"/>
      <c r="J182" s="104"/>
      <c r="K182" s="104">
        <f>ROUND(Source!O40+Source!X40+Source!Y40,2)</f>
        <v>4040.25</v>
      </c>
      <c r="L182" s="104">
        <f>ROUND(Source!U40,2)</f>
        <v>8.2799999999999994</v>
      </c>
    </row>
    <row r="183" spans="1:12">
      <c r="A183" s="105"/>
      <c r="B183" s="105" t="str">
        <f>SmtRes!I52</f>
        <v>1-2045-69</v>
      </c>
      <c r="C183" s="105" t="str">
        <f>SmtRes!K52</f>
        <v>Рабочий монтажник среднего разряда 4,5</v>
      </c>
      <c r="D183" s="105" t="str">
        <f>SmtRes!O52</f>
        <v>чел.-ч</v>
      </c>
      <c r="E183" s="105">
        <f>SmtRes!Y52*Source!I40</f>
        <v>8.2799999999999994</v>
      </c>
      <c r="F183" s="105" t="str">
        <f>SmtRes!AU52</f>
        <v/>
      </c>
      <c r="G183" s="105">
        <f>ROUND((SmtRes!AA52+SmtRes!AB52+SmtRes!AD52)*SmtRes!Y52,2)</f>
        <v>27.57</v>
      </c>
      <c r="H183" s="105">
        <f>ROUND((SmtRes!AA52+SmtRes!AB52+SmtRes!AD52)*SmtRes!Y52*Source!I40,2)</f>
        <v>82.72</v>
      </c>
      <c r="I183" s="105" t="str">
        <f>Source!BO40</f>
        <v>м08-03-526-3</v>
      </c>
      <c r="J183" s="105">
        <f>IF(SmtRes!H52=1,Source!BA40,IF(SmtRes!H52=2,Source!BB40,Source!BC40))</f>
        <v>12.43</v>
      </c>
      <c r="K183" s="105">
        <f>ROUND(IF(SmtRes!H52=1,Source!BA40,IF(SmtRes!H52=2,Source!BB40,Source!BC40))*ROUND((SmtRes!AA52+SmtRes!AB52+SmtRes!AD52)*SmtRes!Y52*Source!I40,2),2)</f>
        <v>1028.21</v>
      </c>
      <c r="L183" s="105"/>
    </row>
    <row r="184" spans="1:12">
      <c r="A184" s="105"/>
      <c r="B184" s="105" t="str">
        <f>SmtRes!I53</f>
        <v>2</v>
      </c>
      <c r="C184" s="105" t="str">
        <f>SmtRes!K53</f>
        <v>Затраты труда машинистов</v>
      </c>
      <c r="D184" s="105" t="str">
        <f>SmtRes!O53</f>
        <v>чел.час</v>
      </c>
      <c r="E184" s="105">
        <f>SmtRes!Y53*Source!I40</f>
        <v>0.03</v>
      </c>
      <c r="F184" s="105" t="str">
        <f>SmtRes!AU53</f>
        <v/>
      </c>
      <c r="G184" s="105">
        <f>ROUND((SmtRes!AA53+SmtRes!AB53+SmtRes!AD53)*SmtRes!Y53,2)</f>
        <v>0</v>
      </c>
      <c r="H184" s="105">
        <f>ROUND((SmtRes!AA53+SmtRes!AB53+SmtRes!AD53)*SmtRes!Y53*Source!I40,2)</f>
        <v>0</v>
      </c>
      <c r="I184" s="105" t="str">
        <f>Source!BO40</f>
        <v>м08-03-526-3</v>
      </c>
      <c r="J184" s="105">
        <f>IF(SmtRes!H53=1,Source!BA40,IF(SmtRes!H53=2,Source!BB40,Source!BC40))</f>
        <v>12.43</v>
      </c>
      <c r="K184" s="105">
        <f>ROUND(IF(SmtRes!H53=1,Source!BA40,IF(SmtRes!H53=2,Source!BB40,Source!BC40))*ROUND((SmtRes!AA53+SmtRes!AB53+SmtRes!AD53)*SmtRes!Y53*Source!I40,2),2)</f>
        <v>0</v>
      </c>
      <c r="L184" s="105"/>
    </row>
    <row r="185" spans="1:12" ht="25.5">
      <c r="A185" s="105"/>
      <c r="B185" s="105" t="str">
        <f>SmtRes!I54</f>
        <v>021102</v>
      </c>
      <c r="C185" s="105" t="str">
        <f>SmtRes!K54</f>
        <v>Краны на автомобильном ходу при работе на монтаже технологического оборудования: 10т</v>
      </c>
      <c r="D185" s="105" t="str">
        <f>SmtRes!O54</f>
        <v>маш.-ч</v>
      </c>
      <c r="E185" s="105">
        <f>SmtRes!Y54*Source!I40</f>
        <v>0.03</v>
      </c>
      <c r="F185" s="105" t="str">
        <f>SmtRes!AU54</f>
        <v/>
      </c>
      <c r="G185" s="105">
        <f>ROUND((SmtRes!AA54+SmtRes!AB54+SmtRes!AD54)*SmtRes!Y54,2)</f>
        <v>1.31</v>
      </c>
      <c r="H185" s="105">
        <f>ROUND((SmtRes!AA54+SmtRes!AB54+SmtRes!AD54)*SmtRes!Y54*Source!I40,2)</f>
        <v>3.93</v>
      </c>
      <c r="I185" s="105" t="str">
        <f>Source!BO40</f>
        <v>м08-03-526-3</v>
      </c>
      <c r="J185" s="105">
        <f>IF(SmtRes!H54=1,Source!BA40,IF(SmtRes!H54=2,Source!BB40,Source!BC40))</f>
        <v>4.63</v>
      </c>
      <c r="K185" s="105">
        <f>ROUND(IF(SmtRes!H54=1,Source!BA40,IF(SmtRes!H54=2,Source!BB40,Source!BC40))*ROUND((SmtRes!AA54+SmtRes!AB54+SmtRes!AD54)*SmtRes!Y54*Source!I40,2),2)</f>
        <v>18.2</v>
      </c>
      <c r="L185" s="105"/>
    </row>
    <row r="186" spans="1:12" ht="25.5">
      <c r="A186" s="105"/>
      <c r="B186" s="105" t="str">
        <f>SmtRes!I55</f>
        <v>040502</v>
      </c>
      <c r="C186" s="105" t="str">
        <f>SmtRes!K55</f>
        <v>Установки для сварки: ручной дуговой (постоянного тока)</v>
      </c>
      <c r="D186" s="105" t="str">
        <f>SmtRes!O55</f>
        <v>маш.-ч</v>
      </c>
      <c r="E186" s="105">
        <f>SmtRes!Y55*Source!I40</f>
        <v>0.39</v>
      </c>
      <c r="F186" s="105" t="str">
        <f>SmtRes!AU55</f>
        <v/>
      </c>
      <c r="G186" s="105">
        <f>ROUND((SmtRes!AA55+SmtRes!AB55+SmtRes!AD55)*SmtRes!Y55,2)</f>
        <v>1.05</v>
      </c>
      <c r="H186" s="105">
        <f>ROUND((SmtRes!AA55+SmtRes!AB55+SmtRes!AD55)*SmtRes!Y55*Source!I40,2)</f>
        <v>3.16</v>
      </c>
      <c r="I186" s="105" t="str">
        <f>Source!BO40</f>
        <v>м08-03-526-3</v>
      </c>
      <c r="J186" s="105">
        <f>IF(SmtRes!H55=1,Source!BA40,IF(SmtRes!H55=2,Source!BB40,Source!BC40))</f>
        <v>4.63</v>
      </c>
      <c r="K186" s="105">
        <f>ROUND(IF(SmtRes!H55=1,Source!BA40,IF(SmtRes!H55=2,Source!BB40,Source!BC40))*ROUND((SmtRes!AA55+SmtRes!AB55+SmtRes!AD55)*SmtRes!Y55*Source!I40,2),2)</f>
        <v>14.63</v>
      </c>
      <c r="L186" s="105"/>
    </row>
    <row r="187" spans="1:12">
      <c r="A187" s="105"/>
      <c r="B187" s="105" t="str">
        <f>SmtRes!I56</f>
        <v>330206</v>
      </c>
      <c r="C187" s="105" t="str">
        <f>SmtRes!K56</f>
        <v>Дрели: электрические</v>
      </c>
      <c r="D187" s="105" t="str">
        <f>SmtRes!O56</f>
        <v>маш.-ч</v>
      </c>
      <c r="E187" s="105">
        <f>SmtRes!Y56*Source!I40</f>
        <v>0.12</v>
      </c>
      <c r="F187" s="105" t="str">
        <f>SmtRes!AU56</f>
        <v/>
      </c>
      <c r="G187" s="105">
        <f>ROUND((SmtRes!AA56+SmtRes!AB56+SmtRes!AD56)*SmtRes!Y56,2)</f>
        <v>0.08</v>
      </c>
      <c r="H187" s="105">
        <f>ROUND((SmtRes!AA56+SmtRes!AB56+SmtRes!AD56)*SmtRes!Y56*Source!I40,2)</f>
        <v>0.23</v>
      </c>
      <c r="I187" s="105" t="str">
        <f>Source!BO40</f>
        <v>м08-03-526-3</v>
      </c>
      <c r="J187" s="105">
        <f>IF(SmtRes!H56=1,Source!BA40,IF(SmtRes!H56=2,Source!BB40,Source!BC40))</f>
        <v>4.63</v>
      </c>
      <c r="K187" s="105">
        <f>ROUND(IF(SmtRes!H56=1,Source!BA40,IF(SmtRes!H56=2,Source!BB40,Source!BC40))*ROUND((SmtRes!AA56+SmtRes!AB56+SmtRes!AD56)*SmtRes!Y56*Source!I40,2),2)</f>
        <v>1.06</v>
      </c>
      <c r="L187" s="105"/>
    </row>
    <row r="188" spans="1:12">
      <c r="A188" s="105"/>
      <c r="B188" s="105" t="str">
        <f>SmtRes!I57</f>
        <v>350451</v>
      </c>
      <c r="C188" s="105" t="str">
        <f>SmtRes!K57</f>
        <v>Пресс: гидравлический с электроприводом</v>
      </c>
      <c r="D188" s="105" t="str">
        <f>SmtRes!O57</f>
        <v>маш.-ч</v>
      </c>
      <c r="E188" s="105">
        <f>SmtRes!Y57*Source!I40</f>
        <v>0.69000000000000006</v>
      </c>
      <c r="F188" s="105" t="str">
        <f>SmtRes!AU57</f>
        <v/>
      </c>
      <c r="G188" s="105">
        <f>ROUND((SmtRes!AA57+SmtRes!AB57+SmtRes!AD57)*SmtRes!Y57,2)</f>
        <v>0.26</v>
      </c>
      <c r="H188" s="105">
        <f>ROUND((SmtRes!AA57+SmtRes!AB57+SmtRes!AD57)*SmtRes!Y57*Source!I40,2)</f>
        <v>0.77</v>
      </c>
      <c r="I188" s="105" t="str">
        <f>Source!BO40</f>
        <v>м08-03-526-3</v>
      </c>
      <c r="J188" s="105">
        <f>IF(SmtRes!H57=1,Source!BA40,IF(SmtRes!H57=2,Source!BB40,Source!BC40))</f>
        <v>4.63</v>
      </c>
      <c r="K188" s="105">
        <f>ROUND(IF(SmtRes!H57=1,Source!BA40,IF(SmtRes!H57=2,Source!BB40,Source!BC40))*ROUND((SmtRes!AA57+SmtRes!AB57+SmtRes!AD57)*SmtRes!Y57*Source!I40,2),2)</f>
        <v>3.57</v>
      </c>
      <c r="L188" s="105"/>
    </row>
    <row r="189" spans="1:12">
      <c r="A189" s="105"/>
      <c r="B189" s="105" t="str">
        <f>SmtRes!I58</f>
        <v>400002</v>
      </c>
      <c r="C189" s="105" t="str">
        <f>SmtRes!K58</f>
        <v>Автомобили бортовые, грузоподъемность: до 8 т</v>
      </c>
      <c r="D189" s="105" t="str">
        <f>SmtRes!O58</f>
        <v>маш.-ч</v>
      </c>
      <c r="E189" s="105">
        <f>SmtRes!Y58*Source!I40</f>
        <v>0.03</v>
      </c>
      <c r="F189" s="105" t="str">
        <f>SmtRes!AU58</f>
        <v/>
      </c>
      <c r="G189" s="105">
        <f>ROUND((SmtRes!AA58+SmtRes!AB58+SmtRes!AD58)*SmtRes!Y58,2)</f>
        <v>1.0900000000000001</v>
      </c>
      <c r="H189" s="105">
        <f>ROUND((SmtRes!AA58+SmtRes!AB58+SmtRes!AD58)*SmtRes!Y58*Source!I40,2)</f>
        <v>3.28</v>
      </c>
      <c r="I189" s="105" t="str">
        <f>Source!BO40</f>
        <v>м08-03-526-3</v>
      </c>
      <c r="J189" s="105">
        <f>IF(SmtRes!H58=1,Source!BA40,IF(SmtRes!H58=2,Source!BB40,Source!BC40))</f>
        <v>4.63</v>
      </c>
      <c r="K189" s="105">
        <f>ROUND(IF(SmtRes!H58=1,Source!BA40,IF(SmtRes!H58=2,Source!BB40,Source!BC40))*ROUND((SmtRes!AA58+SmtRes!AB58+SmtRes!AD58)*SmtRes!Y58*Source!I40,2),2)</f>
        <v>15.19</v>
      </c>
      <c r="L189" s="105"/>
    </row>
    <row r="190" spans="1:12">
      <c r="A190" s="105"/>
      <c r="B190" s="105" t="str">
        <f>SmtRes!I59</f>
        <v>101-1665</v>
      </c>
      <c r="C190" s="105" t="str">
        <f>SmtRes!K59</f>
        <v>Лак электроизоляционный 318</v>
      </c>
      <c r="D190" s="105" t="str">
        <f>SmtRes!O59</f>
        <v>кг</v>
      </c>
      <c r="E190" s="105">
        <f>SmtRes!Y59*Source!I40</f>
        <v>4.8000000000000001E-2</v>
      </c>
      <c r="F190" s="105" t="str">
        <f>SmtRes!AU59</f>
        <v/>
      </c>
      <c r="G190" s="105">
        <f>ROUND((SmtRes!AA59+SmtRes!AB59+SmtRes!AD59)*SmtRes!Y59,2)</f>
        <v>0.17</v>
      </c>
      <c r="H190" s="105">
        <f>ROUND((SmtRes!AA59+SmtRes!AB59+SmtRes!AD59)*SmtRes!Y59*Source!I40,2)</f>
        <v>0.5</v>
      </c>
      <c r="I190" s="105" t="str">
        <f>Source!BO40</f>
        <v>м08-03-526-3</v>
      </c>
      <c r="J190" s="105">
        <f>IF(SmtRes!H59=1,Source!BA40,IF(SmtRes!H59=2,Source!BB40,Source!BC40))</f>
        <v>2.2599999999999998</v>
      </c>
      <c r="K190" s="105">
        <f>ROUND(IF(SmtRes!H59=1,Source!BA40,IF(SmtRes!H59=2,Source!BB40,Source!BC40))*ROUND((SmtRes!AA59+SmtRes!AB59+SmtRes!AD59)*SmtRes!Y59*Source!I40,2),2)</f>
        <v>1.1299999999999999</v>
      </c>
      <c r="L190" s="105"/>
    </row>
    <row r="191" spans="1:12">
      <c r="A191" s="105"/>
      <c r="B191" s="105" t="str">
        <f>SmtRes!I60</f>
        <v>101-1699</v>
      </c>
      <c r="C191" s="105" t="str">
        <f>SmtRes!K60</f>
        <v>Патроны для пристрелки</v>
      </c>
      <c r="D191" s="105" t="str">
        <f>SmtRes!O60</f>
        <v>10 шт.</v>
      </c>
      <c r="E191" s="105">
        <f>SmtRes!Y60*Source!I40</f>
        <v>3.66</v>
      </c>
      <c r="F191" s="105" t="str">
        <f>SmtRes!AU60</f>
        <v/>
      </c>
      <c r="G191" s="105">
        <f>ROUND((SmtRes!AA60+SmtRes!AB60+SmtRes!AD60)*SmtRes!Y60,2)</f>
        <v>6.93</v>
      </c>
      <c r="H191" s="105">
        <f>ROUND((SmtRes!AA60+SmtRes!AB60+SmtRes!AD60)*SmtRes!Y60*Source!I40,2)</f>
        <v>20.79</v>
      </c>
      <c r="I191" s="105" t="str">
        <f>Source!BO40</f>
        <v>м08-03-526-3</v>
      </c>
      <c r="J191" s="105">
        <f>IF(SmtRes!H60=1,Source!BA40,IF(SmtRes!H60=2,Source!BB40,Source!BC40))</f>
        <v>2.2599999999999998</v>
      </c>
      <c r="K191" s="105">
        <f>ROUND(IF(SmtRes!H60=1,Source!BA40,IF(SmtRes!H60=2,Source!BB40,Source!BC40))*ROUND((SmtRes!AA60+SmtRes!AB60+SmtRes!AD60)*SmtRes!Y60*Source!I40,2),2)</f>
        <v>46.99</v>
      </c>
      <c r="L191" s="105"/>
    </row>
    <row r="192" spans="1:12">
      <c r="A192" s="105"/>
      <c r="B192" s="105" t="str">
        <f>SmtRes!I61</f>
        <v>101-1924</v>
      </c>
      <c r="C192" s="105" t="str">
        <f>SmtRes!K61</f>
        <v>Электроды диаметром 4 мм Э42А</v>
      </c>
      <c r="D192" s="105" t="str">
        <f>SmtRes!O61</f>
        <v>кг</v>
      </c>
      <c r="E192" s="105">
        <f>SmtRes!Y61*Source!I40</f>
        <v>0.21000000000000002</v>
      </c>
      <c r="F192" s="105" t="str">
        <f>SmtRes!AU61</f>
        <v/>
      </c>
      <c r="G192" s="105">
        <f>ROUND((SmtRes!AA61+SmtRes!AB61+SmtRes!AD61)*SmtRes!Y61,2)</f>
        <v>0.78</v>
      </c>
      <c r="H192" s="105">
        <f>ROUND((SmtRes!AA61+SmtRes!AB61+SmtRes!AD61)*SmtRes!Y61*Source!I40,2)</f>
        <v>2.33</v>
      </c>
      <c r="I192" s="105" t="str">
        <f>Source!BO40</f>
        <v>м08-03-526-3</v>
      </c>
      <c r="J192" s="105">
        <f>IF(SmtRes!H61=1,Source!BA40,IF(SmtRes!H61=2,Source!BB40,Source!BC40))</f>
        <v>2.2599999999999998</v>
      </c>
      <c r="K192" s="105">
        <f>ROUND(IF(SmtRes!H61=1,Source!BA40,IF(SmtRes!H61=2,Source!BB40,Source!BC40))*ROUND((SmtRes!AA61+SmtRes!AB61+SmtRes!AD61)*SmtRes!Y61*Source!I40,2),2)</f>
        <v>5.27</v>
      </c>
      <c r="L192" s="105"/>
    </row>
    <row r="193" spans="1:12">
      <c r="A193" s="105"/>
      <c r="B193" s="105" t="str">
        <f>SmtRes!I62</f>
        <v>101-1964</v>
      </c>
      <c r="C193" s="105" t="str">
        <f>SmtRes!K62</f>
        <v>Шпагат бумажный</v>
      </c>
      <c r="D193" s="105" t="str">
        <f>SmtRes!O62</f>
        <v>кг</v>
      </c>
      <c r="E193" s="105">
        <f>SmtRes!Y62*Source!I40</f>
        <v>1.2E-2</v>
      </c>
      <c r="F193" s="105" t="str">
        <f>SmtRes!AU62</f>
        <v/>
      </c>
      <c r="G193" s="105">
        <f>ROUND((SmtRes!AA62+SmtRes!AB62+SmtRes!AD62)*SmtRes!Y62,2)</f>
        <v>0.05</v>
      </c>
      <c r="H193" s="105">
        <f>ROUND((SmtRes!AA62+SmtRes!AB62+SmtRes!AD62)*SmtRes!Y62*Source!I40,2)</f>
        <v>0.15</v>
      </c>
      <c r="I193" s="105" t="str">
        <f>Source!BO40</f>
        <v>м08-03-526-3</v>
      </c>
      <c r="J193" s="105">
        <f>IF(SmtRes!H62=1,Source!BA40,IF(SmtRes!H62=2,Source!BB40,Source!BC40))</f>
        <v>2.2599999999999998</v>
      </c>
      <c r="K193" s="105">
        <f>ROUND(IF(SmtRes!H62=1,Source!BA40,IF(SmtRes!H62=2,Source!BB40,Source!BC40))*ROUND((SmtRes!AA62+SmtRes!AB62+SmtRes!AD62)*SmtRes!Y62*Source!I40,2),2)</f>
        <v>0.34</v>
      </c>
      <c r="L193" s="105"/>
    </row>
    <row r="194" spans="1:12">
      <c r="A194" s="105"/>
      <c r="B194" s="105" t="str">
        <f>SmtRes!I63</f>
        <v>101-1977</v>
      </c>
      <c r="C194" s="105" t="str">
        <f>SmtRes!K63</f>
        <v>Болты с гайками и шайбами строительные</v>
      </c>
      <c r="D194" s="105" t="str">
        <f>SmtRes!O63</f>
        <v>кг</v>
      </c>
      <c r="E194" s="105">
        <f>SmtRes!Y63*Source!I40</f>
        <v>1.2929999999999999</v>
      </c>
      <c r="F194" s="105" t="str">
        <f>SmtRes!AU63</f>
        <v/>
      </c>
      <c r="G194" s="105">
        <f>ROUND((SmtRes!AA63+SmtRes!AB63+SmtRes!AD63)*SmtRes!Y63,2)</f>
        <v>4.05</v>
      </c>
      <c r="H194" s="105">
        <f>ROUND((SmtRes!AA63+SmtRes!AB63+SmtRes!AD63)*SmtRes!Y63*Source!I40,2)</f>
        <v>12.15</v>
      </c>
      <c r="I194" s="105" t="str">
        <f>Source!BO40</f>
        <v>м08-03-526-3</v>
      </c>
      <c r="J194" s="105">
        <f>IF(SmtRes!H63=1,Source!BA40,IF(SmtRes!H63=2,Source!BB40,Source!BC40))</f>
        <v>2.2599999999999998</v>
      </c>
      <c r="K194" s="105">
        <f>ROUND(IF(SmtRes!H63=1,Source!BA40,IF(SmtRes!H63=2,Source!BB40,Source!BC40))*ROUND((SmtRes!AA63+SmtRes!AB63+SmtRes!AD63)*SmtRes!Y63*Source!I40,2),2)</f>
        <v>27.46</v>
      </c>
      <c r="L194" s="105"/>
    </row>
    <row r="195" spans="1:12">
      <c r="A195" s="105"/>
      <c r="B195" s="105" t="str">
        <f>SmtRes!I64</f>
        <v>101-2143</v>
      </c>
      <c r="C195" s="105" t="str">
        <f>SmtRes!K64</f>
        <v>Краска</v>
      </c>
      <c r="D195" s="105" t="str">
        <f>SmtRes!O64</f>
        <v>кг</v>
      </c>
      <c r="E195" s="105">
        <f>SmtRes!Y64*Source!I40</f>
        <v>0.14100000000000001</v>
      </c>
      <c r="F195" s="105" t="str">
        <f>SmtRes!AU64</f>
        <v/>
      </c>
      <c r="G195" s="105">
        <f>ROUND((SmtRes!AA64+SmtRes!AB64+SmtRes!AD64)*SmtRes!Y64,2)</f>
        <v>1.34</v>
      </c>
      <c r="H195" s="105">
        <f>ROUND((SmtRes!AA64+SmtRes!AB64+SmtRes!AD64)*SmtRes!Y64*Source!I40,2)</f>
        <v>4.03</v>
      </c>
      <c r="I195" s="105" t="str">
        <f>Source!BO40</f>
        <v>м08-03-526-3</v>
      </c>
      <c r="J195" s="105">
        <f>IF(SmtRes!H64=1,Source!BA40,IF(SmtRes!H64=2,Source!BB40,Source!BC40))</f>
        <v>2.2599999999999998</v>
      </c>
      <c r="K195" s="105">
        <f>ROUND(IF(SmtRes!H64=1,Source!BA40,IF(SmtRes!H64=2,Source!BB40,Source!BC40))*ROUND((SmtRes!AA64+SmtRes!AB64+SmtRes!AD64)*SmtRes!Y64*Source!I40,2),2)</f>
        <v>9.11</v>
      </c>
      <c r="L195" s="105"/>
    </row>
    <row r="196" spans="1:12">
      <c r="A196" s="105"/>
      <c r="B196" s="105" t="str">
        <f>SmtRes!I65</f>
        <v>101-2365</v>
      </c>
      <c r="C196" s="105" t="str">
        <f>SmtRes!K65</f>
        <v>Нитки швейные</v>
      </c>
      <c r="D196" s="105" t="str">
        <f>SmtRes!O65</f>
        <v>кг</v>
      </c>
      <c r="E196" s="105">
        <f>SmtRes!Y65*Source!I40</f>
        <v>6.0000000000000001E-3</v>
      </c>
      <c r="F196" s="105" t="str">
        <f>SmtRes!AU65</f>
        <v/>
      </c>
      <c r="G196" s="105">
        <f>ROUND((SmtRes!AA65+SmtRes!AB65+SmtRes!AD65)*SmtRes!Y65,2)</f>
        <v>0.28999999999999998</v>
      </c>
      <c r="H196" s="105">
        <f>ROUND((SmtRes!AA65+SmtRes!AB65+SmtRes!AD65)*SmtRes!Y65*Source!I40,2)</f>
        <v>0.86</v>
      </c>
      <c r="I196" s="105" t="str">
        <f>Source!BO40</f>
        <v>м08-03-526-3</v>
      </c>
      <c r="J196" s="105">
        <f>IF(SmtRes!H65=1,Source!BA40,IF(SmtRes!H65=2,Source!BB40,Source!BC40))</f>
        <v>2.2599999999999998</v>
      </c>
      <c r="K196" s="105">
        <f>ROUND(IF(SmtRes!H65=1,Source!BA40,IF(SmtRes!H65=2,Source!BB40,Source!BC40))*ROUND((SmtRes!AA65+SmtRes!AB65+SmtRes!AD65)*SmtRes!Y65*Source!I40,2),2)</f>
        <v>1.94</v>
      </c>
      <c r="L196" s="105"/>
    </row>
    <row r="197" spans="1:12" ht="38.25">
      <c r="A197" s="105"/>
      <c r="B197" s="105" t="str">
        <f>SmtRes!I66</f>
        <v>101-2493</v>
      </c>
      <c r="C197" s="105" t="str">
        <f>SmtRes!K66</f>
        <v>Лента липкая изоляционная на поликасиновом компаунде марки ЛСЭПЛ, шириной 20-30 мм, толщиной от 0,14 до 0,19 мм</v>
      </c>
      <c r="D197" s="105" t="str">
        <f>SmtRes!O66</f>
        <v>кг</v>
      </c>
      <c r="E197" s="105">
        <f>SmtRes!Y66*Source!I40</f>
        <v>0.126</v>
      </c>
      <c r="F197" s="105" t="str">
        <f>SmtRes!AU66</f>
        <v/>
      </c>
      <c r="G197" s="105">
        <f>ROUND((SmtRes!AA66+SmtRes!AB66+SmtRes!AD66)*SmtRes!Y66,2)</f>
        <v>4.17</v>
      </c>
      <c r="H197" s="105">
        <f>ROUND((SmtRes!AA66+SmtRes!AB66+SmtRes!AD66)*SmtRes!Y66*Source!I40,2)</f>
        <v>12.51</v>
      </c>
      <c r="I197" s="105" t="str">
        <f>Source!BO40</f>
        <v>м08-03-526-3</v>
      </c>
      <c r="J197" s="105">
        <f>IF(SmtRes!H66=1,Source!BA40,IF(SmtRes!H66=2,Source!BB40,Source!BC40))</f>
        <v>2.2599999999999998</v>
      </c>
      <c r="K197" s="105">
        <f>ROUND(IF(SmtRes!H66=1,Source!BA40,IF(SmtRes!H66=2,Source!BB40,Source!BC40))*ROUND((SmtRes!AA66+SmtRes!AB66+SmtRes!AD66)*SmtRes!Y66*Source!I40,2),2)</f>
        <v>28.27</v>
      </c>
      <c r="L197" s="105"/>
    </row>
    <row r="198" spans="1:12">
      <c r="A198" s="105"/>
      <c r="B198" s="105" t="str">
        <f>SmtRes!I67</f>
        <v>101-3911</v>
      </c>
      <c r="C198" s="105" t="str">
        <f>SmtRes!K67</f>
        <v>Дюбели для пристрелки стальные</v>
      </c>
      <c r="D198" s="105" t="str">
        <f>SmtRes!O67</f>
        <v>10 шт.</v>
      </c>
      <c r="E198" s="105">
        <f>SmtRes!Y67*Source!I40</f>
        <v>3.66</v>
      </c>
      <c r="F198" s="105" t="str">
        <f>SmtRes!AU67</f>
        <v/>
      </c>
      <c r="G198" s="105">
        <f>ROUND((SmtRes!AA67+SmtRes!AB67+SmtRes!AD67)*SmtRes!Y67,2)</f>
        <v>6.59</v>
      </c>
      <c r="H198" s="105">
        <f>ROUND((SmtRes!AA67+SmtRes!AB67+SmtRes!AD67)*SmtRes!Y67*Source!I40,2)</f>
        <v>19.760000000000002</v>
      </c>
      <c r="I198" s="105" t="str">
        <f>Source!BO40</f>
        <v>м08-03-526-3</v>
      </c>
      <c r="J198" s="105">
        <f>IF(SmtRes!H67=1,Source!BA40,IF(SmtRes!H67=2,Source!BB40,Source!BC40))</f>
        <v>2.2599999999999998</v>
      </c>
      <c r="K198" s="105">
        <f>ROUND(IF(SmtRes!H67=1,Source!BA40,IF(SmtRes!H67=2,Source!BB40,Source!BC40))*ROUND((SmtRes!AA67+SmtRes!AB67+SmtRes!AD67)*SmtRes!Y67*Source!I40,2),2)</f>
        <v>44.66</v>
      </c>
      <c r="L198" s="105"/>
    </row>
    <row r="199" spans="1:12">
      <c r="A199" s="105"/>
      <c r="B199" s="105" t="str">
        <f>SmtRes!I68</f>
        <v>101-3914</v>
      </c>
      <c r="C199" s="105" t="str">
        <f>SmtRes!K68</f>
        <v>Дюбели распорные полипропиленовые</v>
      </c>
      <c r="D199" s="105" t="str">
        <f>SmtRes!O68</f>
        <v>100 шт.</v>
      </c>
      <c r="E199" s="105">
        <f>SmtRes!Y68*Source!I40</f>
        <v>4.2000000000000003E-2</v>
      </c>
      <c r="F199" s="105" t="str">
        <f>SmtRes!AU68</f>
        <v/>
      </c>
      <c r="G199" s="105">
        <f>ROUND((SmtRes!AA68+SmtRes!AB68+SmtRes!AD68)*SmtRes!Y68,2)</f>
        <v>1.54</v>
      </c>
      <c r="H199" s="105">
        <f>ROUND((SmtRes!AA68+SmtRes!AB68+SmtRes!AD68)*SmtRes!Y68*Source!I40,2)</f>
        <v>4.62</v>
      </c>
      <c r="I199" s="105" t="str">
        <f>Source!BO40</f>
        <v>м08-03-526-3</v>
      </c>
      <c r="J199" s="105">
        <f>IF(SmtRes!H68=1,Source!BA40,IF(SmtRes!H68=2,Source!BB40,Source!BC40))</f>
        <v>2.2599999999999998</v>
      </c>
      <c r="K199" s="105">
        <f>ROUND(IF(SmtRes!H68=1,Source!BA40,IF(SmtRes!H68=2,Source!BB40,Source!BC40))*ROUND((SmtRes!AA68+SmtRes!AB68+SmtRes!AD68)*SmtRes!Y68*Source!I40,2),2)</f>
        <v>10.44</v>
      </c>
      <c r="L199" s="105"/>
    </row>
    <row r="200" spans="1:12">
      <c r="A200" s="105"/>
      <c r="B200" s="105" t="str">
        <f>SmtRes!I69</f>
        <v>111-0086</v>
      </c>
      <c r="C200" s="105" t="str">
        <f>SmtRes!K69</f>
        <v>Бирки маркировочные</v>
      </c>
      <c r="D200" s="105" t="str">
        <f>SmtRes!O69</f>
        <v>100 шт.</v>
      </c>
      <c r="E200" s="105">
        <f>SmtRes!Y69*Source!I40</f>
        <v>0.06</v>
      </c>
      <c r="F200" s="105" t="str">
        <f>SmtRes!AU69</f>
        <v/>
      </c>
      <c r="G200" s="105">
        <f>ROUND((SmtRes!AA69+SmtRes!AB69+SmtRes!AD69)*SmtRes!Y69,2)</f>
        <v>3.09</v>
      </c>
      <c r="H200" s="105">
        <f>ROUND((SmtRes!AA69+SmtRes!AB69+SmtRes!AD69)*SmtRes!Y69*Source!I40,2)</f>
        <v>9.27</v>
      </c>
      <c r="I200" s="105" t="str">
        <f>Source!BO40</f>
        <v>м08-03-526-3</v>
      </c>
      <c r="J200" s="105">
        <f>IF(SmtRes!H69=1,Source!BA40,IF(SmtRes!H69=2,Source!BB40,Source!BC40))</f>
        <v>2.2599999999999998</v>
      </c>
      <c r="K200" s="105">
        <f>ROUND(IF(SmtRes!H69=1,Source!BA40,IF(SmtRes!H69=2,Source!BB40,Source!BC40))*ROUND((SmtRes!AA69+SmtRes!AB69+SmtRes!AD69)*SmtRes!Y69*Source!I40,2),2)</f>
        <v>20.95</v>
      </c>
      <c r="L200" s="105"/>
    </row>
    <row r="201" spans="1:12" ht="25.5">
      <c r="A201" s="105"/>
      <c r="B201" s="105" t="str">
        <f>SmtRes!I70</f>
        <v>201-0843</v>
      </c>
      <c r="C201" s="105" t="str">
        <f>SmtRes!K70</f>
        <v>Конструкции стальные индивидуальные решетчатые сварные массой до 0,1 т</v>
      </c>
      <c r="D201" s="105" t="str">
        <f>SmtRes!O70</f>
        <v>т</v>
      </c>
      <c r="E201" s="105">
        <f>SmtRes!Y70*Source!I40</f>
        <v>9.0000000000000011E-3</v>
      </c>
      <c r="F201" s="105" t="str">
        <f>SmtRes!AU70</f>
        <v/>
      </c>
      <c r="G201" s="105">
        <f>ROUND((SmtRes!AA70+SmtRes!AB70+SmtRes!AD70)*SmtRes!Y70,2)</f>
        <v>45.09</v>
      </c>
      <c r="H201" s="105">
        <f>ROUND((SmtRes!AA70+SmtRes!AB70+SmtRes!AD70)*SmtRes!Y70*Source!I40,2)</f>
        <v>135.27000000000001</v>
      </c>
      <c r="I201" s="105" t="str">
        <f>Source!BO40</f>
        <v>м08-03-526-3</v>
      </c>
      <c r="J201" s="105">
        <f>IF(SmtRes!H70=1,Source!BA40,IF(SmtRes!H70=2,Source!BB40,Source!BC40))</f>
        <v>2.2599999999999998</v>
      </c>
      <c r="K201" s="105">
        <f>ROUND(IF(SmtRes!H70=1,Source!BA40,IF(SmtRes!H70=2,Source!BB40,Source!BC40))*ROUND((SmtRes!AA70+SmtRes!AB70+SmtRes!AD70)*SmtRes!Y70*Source!I40,2),2)</f>
        <v>305.70999999999998</v>
      </c>
      <c r="L201" s="105"/>
    </row>
    <row r="202" spans="1:12" ht="25.5">
      <c r="A202" s="105"/>
      <c r="B202" s="105" t="str">
        <f>SmtRes!I71</f>
        <v>509-0038</v>
      </c>
      <c r="C202" s="105" t="str">
        <f>SmtRes!K71</f>
        <v>Наконечники кабельные для электротехнических установок</v>
      </c>
      <c r="D202" s="105" t="str">
        <f>SmtRes!O71</f>
        <v>шт.</v>
      </c>
      <c r="E202" s="105">
        <f>SmtRes!Y71*Source!I40</f>
        <v>18.299999999999997</v>
      </c>
      <c r="F202" s="105" t="str">
        <f>SmtRes!AU71</f>
        <v/>
      </c>
      <c r="G202" s="105">
        <f>ROUND((SmtRes!AA71+SmtRes!AB71+SmtRes!AD71)*SmtRes!Y71,2)</f>
        <v>155.49</v>
      </c>
      <c r="H202" s="105">
        <f>ROUND((SmtRes!AA71+SmtRes!AB71+SmtRes!AD71)*SmtRes!Y71*Source!I40,2)</f>
        <v>466.47</v>
      </c>
      <c r="I202" s="105" t="str">
        <f>Source!BO40</f>
        <v>м08-03-526-3</v>
      </c>
      <c r="J202" s="105">
        <f>IF(SmtRes!H71=1,Source!BA40,IF(SmtRes!H71=2,Source!BB40,Source!BC40))</f>
        <v>2.2599999999999998</v>
      </c>
      <c r="K202" s="105">
        <f>ROUND(IF(SmtRes!H71=1,Source!BA40,IF(SmtRes!H71=2,Source!BB40,Source!BC40))*ROUND((SmtRes!AA71+SmtRes!AB71+SmtRes!AD71)*SmtRes!Y71*Source!I40,2),2)</f>
        <v>1054.22</v>
      </c>
      <c r="L202" s="105"/>
    </row>
    <row r="203" spans="1:12">
      <c r="A203" s="105"/>
      <c r="B203" s="105" t="str">
        <f>SmtRes!I72</f>
        <v>509-0090</v>
      </c>
      <c r="C203" s="105" t="str">
        <f>SmtRes!K72</f>
        <v>Перемычки гибкие, тип ПГС-50</v>
      </c>
      <c r="D203" s="105" t="str">
        <f>SmtRes!O72</f>
        <v>шт.</v>
      </c>
      <c r="E203" s="105">
        <f>SmtRes!Y72*Source!I40</f>
        <v>3</v>
      </c>
      <c r="F203" s="105" t="str">
        <f>SmtRes!AU72</f>
        <v/>
      </c>
      <c r="G203" s="105">
        <f>ROUND((SmtRes!AA72+SmtRes!AB72+SmtRes!AD72)*SmtRes!Y72,2)</f>
        <v>3.9</v>
      </c>
      <c r="H203" s="105">
        <f>ROUND((SmtRes!AA72+SmtRes!AB72+SmtRes!AD72)*SmtRes!Y72*Source!I40,2)</f>
        <v>11.7</v>
      </c>
      <c r="I203" s="105" t="str">
        <f>Source!BO40</f>
        <v>м08-03-526-3</v>
      </c>
      <c r="J203" s="105">
        <f>IF(SmtRes!H72=1,Source!BA40,IF(SmtRes!H72=2,Source!BB40,Source!BC40))</f>
        <v>2.2599999999999998</v>
      </c>
      <c r="K203" s="105">
        <f>ROUND(IF(SmtRes!H72=1,Source!BA40,IF(SmtRes!H72=2,Source!BB40,Source!BC40))*ROUND((SmtRes!AA72+SmtRes!AB72+SmtRes!AD72)*SmtRes!Y72*Source!I40,2),2)</f>
        <v>26.44</v>
      </c>
      <c r="L203" s="105"/>
    </row>
    <row r="204" spans="1:12">
      <c r="A204" s="105"/>
      <c r="B204" s="105" t="str">
        <f>SmtRes!I73</f>
        <v>509-1210</v>
      </c>
      <c r="C204" s="105" t="str">
        <f>SmtRes!K73</f>
        <v>Вазелин технический</v>
      </c>
      <c r="D204" s="105" t="str">
        <f>SmtRes!O73</f>
        <v>кг</v>
      </c>
      <c r="E204" s="105">
        <f>SmtRes!Y73*Source!I40</f>
        <v>2.6999999999999996E-2</v>
      </c>
      <c r="F204" s="105" t="str">
        <f>SmtRes!AU73</f>
        <v/>
      </c>
      <c r="G204" s="105">
        <f>ROUND((SmtRes!AA73+SmtRes!AB73+SmtRes!AD73)*SmtRes!Y73,2)</f>
        <v>0.4</v>
      </c>
      <c r="H204" s="105">
        <f>ROUND((SmtRes!AA73+SmtRes!AB73+SmtRes!AD73)*SmtRes!Y73*Source!I40,2)</f>
        <v>1.21</v>
      </c>
      <c r="I204" s="105" t="str">
        <f>Source!BO40</f>
        <v>м08-03-526-3</v>
      </c>
      <c r="J204" s="105">
        <f>IF(SmtRes!H73=1,Source!BA40,IF(SmtRes!H73=2,Source!BB40,Source!BC40))</f>
        <v>2.2599999999999998</v>
      </c>
      <c r="K204" s="105">
        <f>ROUND(IF(SmtRes!H73=1,Source!BA40,IF(SmtRes!H73=2,Source!BB40,Source!BC40))*ROUND((SmtRes!AA73+SmtRes!AB73+SmtRes!AD73)*SmtRes!Y73*Source!I40,2),2)</f>
        <v>2.73</v>
      </c>
      <c r="L204" s="105"/>
    </row>
    <row r="205" spans="1:12">
      <c r="A205" s="105"/>
      <c r="B205" s="105" t="str">
        <f>SmtRes!I74</f>
        <v>999-9950</v>
      </c>
      <c r="C205" s="105" t="str">
        <f>SmtRes!K74</f>
        <v>Масса оборудования</v>
      </c>
      <c r="D205" s="105" t="str">
        <f>SmtRes!O74</f>
        <v>т</v>
      </c>
      <c r="E205" s="105">
        <f>SmtRes!Y74*Source!I40</f>
        <v>0</v>
      </c>
      <c r="F205" s="105" t="str">
        <f>SmtRes!AU74</f>
        <v/>
      </c>
      <c r="G205" s="105">
        <f>ROUND((SmtRes!AA74+SmtRes!AB74+SmtRes!AD74)*SmtRes!Y74,2)</f>
        <v>0</v>
      </c>
      <c r="H205" s="105">
        <f>ROUND((SmtRes!AA74+SmtRes!AB74+SmtRes!AD74)*SmtRes!Y74*Source!I40,2)</f>
        <v>0</v>
      </c>
      <c r="I205" s="105" t="str">
        <f>Source!BO40</f>
        <v>м08-03-526-3</v>
      </c>
      <c r="J205" s="105">
        <f>IF(SmtRes!H74=1,Source!BA40,IF(SmtRes!H74=2,Source!BB40,Source!BC40))</f>
        <v>2.2599999999999998</v>
      </c>
      <c r="K205" s="105">
        <f>ROUND(IF(SmtRes!H74=1,Source!BA40,IF(SmtRes!H74=2,Source!BB40,Source!BC40))*ROUND((SmtRes!AA74+SmtRes!AB74+SmtRes!AD74)*SmtRes!Y74*Source!I40,2),2)</f>
        <v>0</v>
      </c>
      <c r="L205" s="105"/>
    </row>
    <row r="206" spans="1:12">
      <c r="A206" s="112"/>
      <c r="L206" s="113"/>
    </row>
    <row r="207" spans="1:12" ht="14.25">
      <c r="A207" s="116"/>
      <c r="B207" s="114" t="s">
        <v>412</v>
      </c>
      <c r="C207" s="115"/>
      <c r="D207" s="115"/>
      <c r="E207" s="115"/>
      <c r="F207" s="115"/>
      <c r="G207" s="115"/>
      <c r="H207" s="115"/>
      <c r="I207" s="115"/>
      <c r="J207" s="115"/>
      <c r="K207" s="115"/>
      <c r="L207" s="117"/>
    </row>
    <row r="208" spans="1:12" ht="14.25">
      <c r="A208" s="17"/>
      <c r="B208" s="4"/>
      <c r="L208" s="84"/>
    </row>
    <row r="209" spans="1:12" s="49" customFormat="1" ht="15">
      <c r="A209" s="52"/>
      <c r="B209" s="118" t="str">
        <f>Source!H44</f>
        <v>Прямые затраты</v>
      </c>
      <c r="C209" s="118"/>
      <c r="D209" s="118"/>
      <c r="E209" s="118"/>
      <c r="F209" s="118"/>
      <c r="G209" s="118"/>
      <c r="H209" s="118"/>
      <c r="I209" s="118"/>
      <c r="J209" s="118"/>
      <c r="K209" s="141">
        <f>ROUND(Source!F44,2)</f>
        <v>30196.52</v>
      </c>
      <c r="L209" s="142"/>
    </row>
    <row r="210" spans="1:12" s="49" customFormat="1" ht="15">
      <c r="A210" s="52"/>
      <c r="B210" s="118" t="str">
        <f>Source!H45</f>
        <v>Стоимость материальных ресурсов</v>
      </c>
      <c r="C210" s="118"/>
      <c r="D210" s="118"/>
      <c r="E210" s="118"/>
      <c r="F210" s="118"/>
      <c r="G210" s="118"/>
      <c r="H210" s="118"/>
      <c r="I210" s="118"/>
      <c r="J210" s="118"/>
      <c r="K210" s="141">
        <f>ROUND(Source!F45,2)</f>
        <v>7453.25</v>
      </c>
      <c r="L210" s="142"/>
    </row>
    <row r="211" spans="1:12" s="49" customFormat="1" ht="15">
      <c r="A211" s="52"/>
      <c r="B211" s="118" t="str">
        <f>Source!H48</f>
        <v>Эксплуатация машин</v>
      </c>
      <c r="C211" s="118"/>
      <c r="D211" s="118"/>
      <c r="E211" s="118"/>
      <c r="F211" s="118"/>
      <c r="G211" s="118"/>
      <c r="H211" s="118"/>
      <c r="I211" s="118"/>
      <c r="J211" s="118"/>
      <c r="K211" s="141">
        <f>ROUND(Source!F48,2)</f>
        <v>7441.4</v>
      </c>
      <c r="L211" s="142"/>
    </row>
    <row r="212" spans="1:12" s="49" customFormat="1" ht="15">
      <c r="A212" s="52"/>
      <c r="B212" s="118" t="str">
        <f>Source!H49</f>
        <v>ЗП машинистов</v>
      </c>
      <c r="C212" s="118"/>
      <c r="D212" s="118"/>
      <c r="E212" s="118"/>
      <c r="F212" s="118"/>
      <c r="G212" s="118"/>
      <c r="H212" s="118"/>
      <c r="I212" s="118"/>
      <c r="J212" s="118"/>
      <c r="K212" s="141">
        <f>ROUND(Source!F49,2)</f>
        <v>2298.25</v>
      </c>
      <c r="L212" s="142"/>
    </row>
    <row r="213" spans="1:12" s="49" customFormat="1" ht="15">
      <c r="A213" s="52"/>
      <c r="B213" s="118" t="str">
        <f>Source!H50</f>
        <v>Основная ЗП рабочих</v>
      </c>
      <c r="C213" s="118"/>
      <c r="D213" s="118"/>
      <c r="E213" s="118"/>
      <c r="F213" s="118"/>
      <c r="G213" s="118"/>
      <c r="H213" s="118"/>
      <c r="I213" s="118"/>
      <c r="J213" s="118"/>
      <c r="K213" s="141">
        <f>ROUND(Source!F50,2)</f>
        <v>15301.87</v>
      </c>
      <c r="L213" s="142"/>
    </row>
    <row r="214" spans="1:12" s="49" customFormat="1" ht="15">
      <c r="A214" s="52"/>
      <c r="B214" s="118" t="str">
        <f>Source!H52</f>
        <v>Трудозатраты строителей</v>
      </c>
      <c r="C214" s="118"/>
      <c r="D214" s="118"/>
      <c r="E214" s="118"/>
      <c r="F214" s="118"/>
      <c r="G214" s="118"/>
      <c r="H214" s="118"/>
      <c r="I214" s="118"/>
      <c r="J214" s="118"/>
      <c r="K214" s="141">
        <f>ROUND(Source!F52,2)</f>
        <v>147.29</v>
      </c>
      <c r="L214" s="142"/>
    </row>
    <row r="215" spans="1:12" s="49" customFormat="1" ht="15">
      <c r="A215" s="52"/>
      <c r="B215" s="118" t="str">
        <f>Source!H53</f>
        <v>Трудозатраты машинистов</v>
      </c>
      <c r="C215" s="118"/>
      <c r="D215" s="118"/>
      <c r="E215" s="118"/>
      <c r="F215" s="118"/>
      <c r="G215" s="118"/>
      <c r="H215" s="118"/>
      <c r="I215" s="118"/>
      <c r="J215" s="118"/>
      <c r="K215" s="141">
        <f>ROUND(Source!F53,2)</f>
        <v>14.68</v>
      </c>
      <c r="L215" s="142"/>
    </row>
    <row r="216" spans="1:12" s="49" customFormat="1" ht="15">
      <c r="A216" s="52"/>
      <c r="B216" s="118" t="str">
        <f>Source!H55</f>
        <v>Накладные расходы</v>
      </c>
      <c r="C216" s="118"/>
      <c r="D216" s="118"/>
      <c r="E216" s="118"/>
      <c r="F216" s="118"/>
      <c r="G216" s="118"/>
      <c r="H216" s="118"/>
      <c r="I216" s="118"/>
      <c r="J216" s="118"/>
      <c r="K216" s="141">
        <f>ROUND(Source!F55,2)</f>
        <v>15033.36</v>
      </c>
      <c r="L216" s="142"/>
    </row>
    <row r="217" spans="1:12" s="49" customFormat="1" ht="15">
      <c r="A217" s="52"/>
      <c r="B217" s="118" t="str">
        <f>Source!H56</f>
        <v>Сметная прибыль</v>
      </c>
      <c r="C217" s="118"/>
      <c r="D217" s="118"/>
      <c r="E217" s="118"/>
      <c r="F217" s="118"/>
      <c r="G217" s="118"/>
      <c r="H217" s="118"/>
      <c r="I217" s="118"/>
      <c r="J217" s="118"/>
      <c r="K217" s="141">
        <f>ROUND(Source!F56,2)</f>
        <v>8486.3700000000008</v>
      </c>
      <c r="L217" s="142"/>
    </row>
    <row r="218" spans="1:12" s="49" customFormat="1" ht="15">
      <c r="A218" s="52"/>
      <c r="B218" s="118" t="str">
        <f>Source!H57</f>
        <v>Итого</v>
      </c>
      <c r="C218" s="118"/>
      <c r="D218" s="118"/>
      <c r="E218" s="118"/>
      <c r="F218" s="118"/>
      <c r="G218" s="118"/>
      <c r="H218" s="118"/>
      <c r="I218" s="118"/>
      <c r="J218" s="118"/>
      <c r="K218" s="141">
        <f>ROUND(Source!F57,2)</f>
        <v>53716.25</v>
      </c>
      <c r="L218" s="142"/>
    </row>
    <row r="219" spans="1:12">
      <c r="A219" s="83"/>
      <c r="L219" s="84"/>
    </row>
    <row r="220" spans="1:12" s="82" customFormat="1" ht="14.25">
      <c r="A220" s="145" t="s">
        <v>404</v>
      </c>
      <c r="B220" s="146"/>
      <c r="C220" s="81" t="str">
        <f>Source!G59</f>
        <v>Пусконаладочные работы</v>
      </c>
      <c r="L220" s="119"/>
    </row>
    <row r="221" spans="1:12" ht="6" customHeight="1">
      <c r="A221" s="83"/>
      <c r="L221" s="84"/>
    </row>
    <row r="222" spans="1:12" s="89" customFormat="1" ht="38.25">
      <c r="A222" s="90">
        <v>12</v>
      </c>
      <c r="B222" s="91" t="str">
        <f>Source!F63</f>
        <v>п01-02-002-1</v>
      </c>
      <c r="C222" s="95" t="str">
        <f>Source!G63</f>
        <v>Трансформатор силовой трехфазный масляный двухобмоточный напряжением: до 11 кВ, мощностью до 0,32 МВА</v>
      </c>
      <c r="D222" s="96" t="str">
        <f>Source!H63</f>
        <v>шт.</v>
      </c>
      <c r="E222" s="97">
        <v>1</v>
      </c>
      <c r="F222" s="97"/>
      <c r="G222" s="97">
        <f>ROUND(Source!AB63,3)</f>
        <v>80.600999999999999</v>
      </c>
      <c r="H222" s="97">
        <f>ROUND(Source!AB63*Source!I63,3)</f>
        <v>80.600999999999999</v>
      </c>
      <c r="I222" s="97"/>
      <c r="J222" s="97"/>
      <c r="K222" s="97">
        <f>ROUND(Source!O63,2)</f>
        <v>1001.87</v>
      </c>
      <c r="L222" s="97"/>
    </row>
    <row r="223" spans="1:12">
      <c r="A223" s="92"/>
      <c r="B223" s="92"/>
      <c r="C223" s="83" t="s">
        <v>405</v>
      </c>
      <c r="D223" s="98"/>
      <c r="E223" s="98"/>
      <c r="F223" s="99" t="str">
        <f>IF(Source!DG63="","-",Source!DG63)</f>
        <v>)*1,15*0,8</v>
      </c>
      <c r="G223" s="98">
        <f>ROUND(Source!AF63,3)</f>
        <v>80.600999999999999</v>
      </c>
      <c r="H223" s="98">
        <f>ROUND(Source!AF63*Source!I63,3)</f>
        <v>80.600999999999999</v>
      </c>
      <c r="I223" s="100" t="str">
        <f>Source!BO63</f>
        <v>п01-02-002-1</v>
      </c>
      <c r="J223" s="98">
        <v>12.43</v>
      </c>
      <c r="K223" s="98">
        <f>ROUND(Source!S63,2)</f>
        <v>1001.87</v>
      </c>
      <c r="L223" s="98"/>
    </row>
    <row r="224" spans="1:12">
      <c r="A224" s="92"/>
      <c r="B224" s="92"/>
      <c r="C224" s="83" t="s">
        <v>406</v>
      </c>
      <c r="D224" s="98"/>
      <c r="E224" s="98"/>
      <c r="F224" s="99" t="str">
        <f>IF(Source!DE63="","-",Source!DE63)</f>
        <v>)*1,15*0,8</v>
      </c>
      <c r="G224" s="98">
        <f>ROUND(Source!AD63,3)</f>
        <v>0</v>
      </c>
      <c r="H224" s="98">
        <f>ROUND(Source!AD63*Source!I63,3)</f>
        <v>0</v>
      </c>
      <c r="I224" s="100"/>
      <c r="J224" s="98">
        <v>1</v>
      </c>
      <c r="K224" s="98">
        <f>ROUND(Source!Q63,2)</f>
        <v>0</v>
      </c>
      <c r="L224" s="98"/>
    </row>
    <row r="225" spans="1:12">
      <c r="A225" s="92"/>
      <c r="B225" s="92"/>
      <c r="C225" s="83" t="s">
        <v>407</v>
      </c>
      <c r="D225" s="98"/>
      <c r="E225" s="98"/>
      <c r="F225" s="99" t="str">
        <f>IF(Source!DF63="","-",Source!DF63)</f>
        <v>)*1,15*0,8</v>
      </c>
      <c r="G225" s="98">
        <f>ROUND(Source!AE63,3)</f>
        <v>0</v>
      </c>
      <c r="H225" s="98">
        <f>ROUND(Source!AE63*Source!I63,3)</f>
        <v>0</v>
      </c>
      <c r="I225" s="100"/>
      <c r="J225" s="98">
        <v>1</v>
      </c>
      <c r="K225" s="98">
        <f>ROUND(Source!R63,2)</f>
        <v>0</v>
      </c>
      <c r="L225" s="98"/>
    </row>
    <row r="226" spans="1:12">
      <c r="A226" s="92"/>
      <c r="B226" s="92"/>
      <c r="C226" s="83" t="s">
        <v>408</v>
      </c>
      <c r="D226" s="98"/>
      <c r="E226" s="98"/>
      <c r="F226" s="99" t="str">
        <f>IF(Source!DD63="","-",Source!DD63)</f>
        <v>-</v>
      </c>
      <c r="G226" s="98">
        <f>ROUND(Source!AC63,3)</f>
        <v>0</v>
      </c>
      <c r="H226" s="98">
        <f>ROUND(Source!AC63*Source!I63,3)</f>
        <v>0</v>
      </c>
      <c r="I226" s="100"/>
      <c r="J226" s="98">
        <v>1</v>
      </c>
      <c r="K226" s="98">
        <f>ROUND(Source!P63,2)</f>
        <v>0</v>
      </c>
      <c r="L226" s="98"/>
    </row>
    <row r="227" spans="1:12">
      <c r="A227" s="92"/>
      <c r="B227" s="92"/>
      <c r="C227" s="83" t="s">
        <v>409</v>
      </c>
      <c r="D227" s="98"/>
      <c r="E227" s="98">
        <f>ROUND(Source!AH63,2)</f>
        <v>6.44</v>
      </c>
      <c r="F227" s="98"/>
      <c r="G227" s="98"/>
      <c r="H227" s="98"/>
      <c r="I227" s="98"/>
      <c r="J227" s="98"/>
      <c r="K227" s="98"/>
      <c r="L227" s="98">
        <f>ROUND(Source!U63,2)</f>
        <v>6.44</v>
      </c>
    </row>
    <row r="228" spans="1:12">
      <c r="A228" s="92"/>
      <c r="B228" s="92"/>
      <c r="C228" s="83" t="s">
        <v>410</v>
      </c>
      <c r="D228" s="98"/>
      <c r="E228" s="101" t="str">
        <f>CONCATENATE(Source!BZ63,"%")</f>
        <v>65%</v>
      </c>
      <c r="F228" s="98"/>
      <c r="G228" s="98">
        <f>ROUND((Source!AO63+ Source!AN63)*Source!AT63/100,3)</f>
        <v>48.186</v>
      </c>
      <c r="H228" s="98">
        <f>ROUND((Source!AE63+ Source!AF63)*Source!AT63/100*Source!I63,2)</f>
        <v>44.33</v>
      </c>
      <c r="I228" s="98"/>
      <c r="J228" s="98" t="str">
        <f>CONCATENATE(Source!AT63,"%")</f>
        <v>55%</v>
      </c>
      <c r="K228" s="98">
        <f>ROUND(Source!X63,2)</f>
        <v>551.03</v>
      </c>
      <c r="L228" s="98"/>
    </row>
    <row r="229" spans="1:12">
      <c r="A229" s="92"/>
      <c r="B229" s="92"/>
      <c r="C229" s="83" t="s">
        <v>411</v>
      </c>
      <c r="D229" s="102"/>
      <c r="E229" s="103" t="str">
        <f>CONCATENATE(Source!CA63,"%")</f>
        <v>40%</v>
      </c>
      <c r="F229" s="102"/>
      <c r="G229" s="102">
        <f>ROUND((Source!AO63+ Source!AN63)*Source!AU63/100,3)</f>
        <v>28.035</v>
      </c>
      <c r="H229" s="102">
        <f>ROUND((Source!AE63+ Source!AF63)*Source!AU63/100*Source!I63,2)</f>
        <v>25.79</v>
      </c>
      <c r="I229" s="102"/>
      <c r="J229" s="102" t="str">
        <f>CONCATENATE(Source!AU63,"%")</f>
        <v>32%</v>
      </c>
      <c r="K229" s="102">
        <f>ROUND(Source!Y63,2)</f>
        <v>320.60000000000002</v>
      </c>
      <c r="L229" s="102"/>
    </row>
    <row r="230" spans="1:12">
      <c r="A230" s="92"/>
      <c r="B230" s="92"/>
      <c r="C230" s="83"/>
      <c r="D230" s="104"/>
      <c r="E230" s="104"/>
      <c r="F230" s="104"/>
      <c r="G230" s="104">
        <f>ROUND((Source!AO63+ Source!AN63)/100*(Source!AT63+Source!AU63)+Source!AK63,2)</f>
        <v>163.83000000000001</v>
      </c>
      <c r="H230" s="104">
        <f>ROUND(Source!DY63,2)</f>
        <v>150.72</v>
      </c>
      <c r="I230" s="104"/>
      <c r="J230" s="104"/>
      <c r="K230" s="104">
        <f>ROUND(Source!O63+Source!X63+Source!Y63,2)</f>
        <v>1873.5</v>
      </c>
      <c r="L230" s="104">
        <f>ROUND(Source!U63,2)</f>
        <v>6.44</v>
      </c>
    </row>
    <row r="231" spans="1:12">
      <c r="A231" s="105"/>
      <c r="B231" s="105" t="str">
        <f>SmtRes!I75</f>
        <v>2-0021-69</v>
      </c>
      <c r="C231" s="105" t="str">
        <f>SmtRes!K75</f>
        <v>Инженер по наладке и испытаниям I категории</v>
      </c>
      <c r="D231" s="105" t="str">
        <f>SmtRes!O75</f>
        <v>чел.-ч</v>
      </c>
      <c r="E231" s="105">
        <f>SmtRes!Y75*Source!I63</f>
        <v>3.8640000000000003</v>
      </c>
      <c r="F231" s="105" t="str">
        <f>SmtRes!AU75</f>
        <v>)*1,15*0,8</v>
      </c>
      <c r="G231" s="105">
        <f>ROUND((SmtRes!AA75+SmtRes!AB75+SmtRes!AD75)*SmtRes!Y75,2)</f>
        <v>57.81</v>
      </c>
      <c r="H231" s="105">
        <f>ROUND((SmtRes!AA75+SmtRes!AB75+SmtRes!AD75)*SmtRes!Y75*Source!I63,2)</f>
        <v>57.81</v>
      </c>
      <c r="I231" s="105" t="str">
        <f>Source!BO63</f>
        <v>п01-02-002-1</v>
      </c>
      <c r="J231" s="105">
        <f>IF(SmtRes!H75=1,Source!BA63,IF(SmtRes!H75=2,Source!BB63,Source!BC63))</f>
        <v>12.43</v>
      </c>
      <c r="K231" s="105">
        <f>ROUND(IF(SmtRes!H75=1,Source!BA63,IF(SmtRes!H75=2,Source!BB63,Source!BC63))*ROUND((SmtRes!AA75+SmtRes!AB75+SmtRes!AD75)*SmtRes!Y75*Source!I63,2),2)</f>
        <v>718.58</v>
      </c>
      <c r="L231" s="105"/>
    </row>
    <row r="232" spans="1:12">
      <c r="A232" s="105"/>
      <c r="B232" s="105" t="str">
        <f>SmtRes!I76</f>
        <v>3-0022-69</v>
      </c>
      <c r="C232" s="105" t="str">
        <f>SmtRes!K76</f>
        <v>Техник по наладке и испытаниям II категории</v>
      </c>
      <c r="D232" s="109" t="str">
        <f>SmtRes!O76</f>
        <v>чел.-ч</v>
      </c>
      <c r="E232" s="109">
        <f>SmtRes!Y76*Source!I63</f>
        <v>2.5760000000000001</v>
      </c>
      <c r="F232" s="109" t="str">
        <f>SmtRes!AU76</f>
        <v>)*1,15*0,8</v>
      </c>
      <c r="G232" s="109">
        <f>ROUND((SmtRes!AA76+SmtRes!AB76+SmtRes!AD76)*SmtRes!Y76,2)</f>
        <v>22.8</v>
      </c>
      <c r="H232" s="109">
        <f>ROUND((SmtRes!AA76+SmtRes!AB76+SmtRes!AD76)*SmtRes!Y76*Source!I63,2)</f>
        <v>22.8</v>
      </c>
      <c r="I232" s="109" t="str">
        <f>Source!BO63</f>
        <v>п01-02-002-1</v>
      </c>
      <c r="J232" s="109">
        <f>IF(SmtRes!H76=1,Source!BA63,IF(SmtRes!H76=2,Source!BB63,Source!BC63))</f>
        <v>12.43</v>
      </c>
      <c r="K232" s="109">
        <f>ROUND(IF(SmtRes!H76=1,Source!BA63,IF(SmtRes!H76=2,Source!BB63,Source!BC63))*ROUND((SmtRes!AA76+SmtRes!AB76+SmtRes!AD76)*SmtRes!Y76*Source!I63,2),2)</f>
        <v>283.39999999999998</v>
      </c>
      <c r="L232" s="109"/>
    </row>
    <row r="233" spans="1:12" s="89" customFormat="1" ht="25.5">
      <c r="A233" s="106">
        <v>13</v>
      </c>
      <c r="B233" s="107" t="str">
        <f>Source!F64</f>
        <v>п01-11-010-1</v>
      </c>
      <c r="C233" s="108" t="str">
        <f>Source!G64</f>
        <v>Измерение сопротивления растеканию тока: заземлителя</v>
      </c>
      <c r="D233" s="110" t="str">
        <f>Source!H64</f>
        <v>измерение</v>
      </c>
      <c r="E233" s="111">
        <v>4</v>
      </c>
      <c r="F233" s="111"/>
      <c r="G233" s="111">
        <f>ROUND(Source!AB64,3)</f>
        <v>17.056999999999999</v>
      </c>
      <c r="H233" s="111">
        <f>ROUND(Source!AB64*Source!I64,3)</f>
        <v>68.227999999999994</v>
      </c>
      <c r="I233" s="111"/>
      <c r="J233" s="111"/>
      <c r="K233" s="111">
        <f>ROUND(Source!O64,2)</f>
        <v>848.07</v>
      </c>
      <c r="L233" s="111"/>
    </row>
    <row r="234" spans="1:12">
      <c r="A234" s="92"/>
      <c r="B234" s="92"/>
      <c r="C234" s="83" t="s">
        <v>405</v>
      </c>
      <c r="D234" s="98"/>
      <c r="E234" s="98"/>
      <c r="F234" s="99" t="str">
        <f>IF(Source!DG64="","-",Source!DG64)</f>
        <v>)*1,15*0,8</v>
      </c>
      <c r="G234" s="98">
        <f>ROUND(Source!AF64,3)</f>
        <v>17.056999999999999</v>
      </c>
      <c r="H234" s="98">
        <f>ROUND(Source!AF64*Source!I64,3)</f>
        <v>68.227999999999994</v>
      </c>
      <c r="I234" s="100" t="str">
        <f>Source!BO64</f>
        <v>п01-11-010-1</v>
      </c>
      <c r="J234" s="98">
        <v>12.43</v>
      </c>
      <c r="K234" s="98">
        <f>ROUND(Source!S64,2)</f>
        <v>848.07</v>
      </c>
      <c r="L234" s="98"/>
    </row>
    <row r="235" spans="1:12">
      <c r="A235" s="92"/>
      <c r="B235" s="92"/>
      <c r="C235" s="83" t="s">
        <v>406</v>
      </c>
      <c r="D235" s="98"/>
      <c r="E235" s="98"/>
      <c r="F235" s="99" t="str">
        <f>IF(Source!DE64="","-",Source!DE64)</f>
        <v>)*1,15*0,8</v>
      </c>
      <c r="G235" s="98">
        <f>ROUND(Source!AD64,3)</f>
        <v>0</v>
      </c>
      <c r="H235" s="98">
        <f>ROUND(Source!AD64*Source!I64,3)</f>
        <v>0</v>
      </c>
      <c r="I235" s="100"/>
      <c r="J235" s="98">
        <v>1</v>
      </c>
      <c r="K235" s="98">
        <f>ROUND(Source!Q64,2)</f>
        <v>0</v>
      </c>
      <c r="L235" s="98"/>
    </row>
    <row r="236" spans="1:12">
      <c r="A236" s="92"/>
      <c r="B236" s="92"/>
      <c r="C236" s="83" t="s">
        <v>407</v>
      </c>
      <c r="D236" s="98"/>
      <c r="E236" s="98"/>
      <c r="F236" s="99" t="str">
        <f>IF(Source!DF64="","-",Source!DF64)</f>
        <v>)*1,15*0,8</v>
      </c>
      <c r="G236" s="98">
        <f>ROUND(Source!AE64,3)</f>
        <v>0</v>
      </c>
      <c r="H236" s="98">
        <f>ROUND(Source!AE64*Source!I64,3)</f>
        <v>0</v>
      </c>
      <c r="I236" s="100"/>
      <c r="J236" s="98">
        <v>1</v>
      </c>
      <c r="K236" s="98">
        <f>ROUND(Source!R64,2)</f>
        <v>0</v>
      </c>
      <c r="L236" s="98"/>
    </row>
    <row r="237" spans="1:12">
      <c r="A237" s="92"/>
      <c r="B237" s="92"/>
      <c r="C237" s="83" t="s">
        <v>408</v>
      </c>
      <c r="D237" s="98"/>
      <c r="E237" s="98"/>
      <c r="F237" s="99" t="str">
        <f>IF(Source!DD64="","-",Source!DD64)</f>
        <v>-</v>
      </c>
      <c r="G237" s="98">
        <f>ROUND(Source!AC64,3)</f>
        <v>0</v>
      </c>
      <c r="H237" s="98">
        <f>ROUND(Source!AC64*Source!I64,3)</f>
        <v>0</v>
      </c>
      <c r="I237" s="100"/>
      <c r="J237" s="98">
        <v>1</v>
      </c>
      <c r="K237" s="98">
        <f>ROUND(Source!P64,2)</f>
        <v>0</v>
      </c>
      <c r="L237" s="98"/>
    </row>
    <row r="238" spans="1:12">
      <c r="A238" s="92"/>
      <c r="B238" s="92"/>
      <c r="C238" s="83" t="s">
        <v>409</v>
      </c>
      <c r="D238" s="98"/>
      <c r="E238" s="98">
        <f>ROUND(Source!AH64,2)</f>
        <v>1.38</v>
      </c>
      <c r="F238" s="98"/>
      <c r="G238" s="98"/>
      <c r="H238" s="98"/>
      <c r="I238" s="98"/>
      <c r="J238" s="98"/>
      <c r="K238" s="98"/>
      <c r="L238" s="98">
        <f>ROUND(Source!U64,2)</f>
        <v>5.52</v>
      </c>
    </row>
    <row r="239" spans="1:12">
      <c r="A239" s="92"/>
      <c r="B239" s="92"/>
      <c r="C239" s="83" t="s">
        <v>410</v>
      </c>
      <c r="D239" s="98"/>
      <c r="E239" s="101" t="str">
        <f>CONCATENATE(Source!BZ64,"%")</f>
        <v>65%</v>
      </c>
      <c r="F239" s="98"/>
      <c r="G239" s="98">
        <f>ROUND((Source!AO64+ Source!AN64)*Source!AT64/100,3)</f>
        <v>10.196999999999999</v>
      </c>
      <c r="H239" s="98">
        <f>ROUND((Source!AE64+ Source!AF64)*Source!AT64/100*Source!I64,2)</f>
        <v>37.53</v>
      </c>
      <c r="I239" s="98"/>
      <c r="J239" s="98" t="str">
        <f>CONCATENATE(Source!AT64,"%")</f>
        <v>55%</v>
      </c>
      <c r="K239" s="98">
        <f>ROUND(Source!X64,2)</f>
        <v>466.44</v>
      </c>
      <c r="L239" s="98"/>
    </row>
    <row r="240" spans="1:12">
      <c r="A240" s="92"/>
      <c r="B240" s="92"/>
      <c r="C240" s="83" t="s">
        <v>411</v>
      </c>
      <c r="D240" s="102"/>
      <c r="E240" s="103" t="str">
        <f>CONCATENATE(Source!CA64,"%")</f>
        <v>40%</v>
      </c>
      <c r="F240" s="102"/>
      <c r="G240" s="102">
        <f>ROUND((Source!AO64+ Source!AN64)*Source!AU64/100,3)</f>
        <v>5.9329999999999998</v>
      </c>
      <c r="H240" s="102">
        <f>ROUND((Source!AE64+ Source!AF64)*Source!AU64/100*Source!I64,2)</f>
        <v>21.83</v>
      </c>
      <c r="I240" s="102"/>
      <c r="J240" s="102" t="str">
        <f>CONCATENATE(Source!AU64,"%")</f>
        <v>32%</v>
      </c>
      <c r="K240" s="102">
        <f>ROUND(Source!Y64,2)</f>
        <v>271.38</v>
      </c>
      <c r="L240" s="102"/>
    </row>
    <row r="241" spans="1:12">
      <c r="A241" s="92"/>
      <c r="B241" s="92"/>
      <c r="C241" s="83"/>
      <c r="D241" s="104"/>
      <c r="E241" s="104"/>
      <c r="F241" s="104"/>
      <c r="G241" s="104">
        <f>ROUND((Source!AO64+ Source!AN64)/100*(Source!AT64+Source!AU64)+Source!AK64,2)</f>
        <v>34.67</v>
      </c>
      <c r="H241" s="104">
        <f>ROUND(Source!DY64,2)</f>
        <v>127.59</v>
      </c>
      <c r="I241" s="104"/>
      <c r="J241" s="104"/>
      <c r="K241" s="104">
        <f>ROUND(Source!O64+Source!X64+Source!Y64,2)</f>
        <v>1585.89</v>
      </c>
      <c r="L241" s="104">
        <f>ROUND(Source!U64,2)</f>
        <v>5.52</v>
      </c>
    </row>
    <row r="242" spans="1:12">
      <c r="A242" s="105"/>
      <c r="B242" s="105" t="str">
        <f>SmtRes!I77</f>
        <v>0-3306-69</v>
      </c>
      <c r="C242" s="105" t="str">
        <f>SmtRes!K77</f>
        <v>Электромонтажник-наладчик 6 разряда</v>
      </c>
      <c r="D242" s="105" t="str">
        <f>SmtRes!O77</f>
        <v>чел.-ч</v>
      </c>
      <c r="E242" s="105">
        <f>SmtRes!Y77*Source!I64</f>
        <v>2.76</v>
      </c>
      <c r="F242" s="105" t="str">
        <f>SmtRes!AU77</f>
        <v>)*1,15*0,8</v>
      </c>
      <c r="G242" s="105">
        <f>ROUND((SmtRes!AA77+SmtRes!AB77+SmtRes!AD77)*SmtRes!Y77,2)</f>
        <v>8.6</v>
      </c>
      <c r="H242" s="105">
        <f>ROUND((SmtRes!AA77+SmtRes!AB77+SmtRes!AD77)*SmtRes!Y77*Source!I64,2)</f>
        <v>34.42</v>
      </c>
      <c r="I242" s="105" t="str">
        <f>Source!BO64</f>
        <v>п01-11-010-1</v>
      </c>
      <c r="J242" s="105">
        <f>IF(SmtRes!H77=1,Source!BA64,IF(SmtRes!H77=2,Source!BB64,Source!BC64))</f>
        <v>12.43</v>
      </c>
      <c r="K242" s="105">
        <f>ROUND(IF(SmtRes!H77=1,Source!BA64,IF(SmtRes!H77=2,Source!BB64,Source!BC64))*ROUND((SmtRes!AA77+SmtRes!AB77+SmtRes!AD77)*SmtRes!Y77*Source!I64,2),2)</f>
        <v>427.84</v>
      </c>
      <c r="L242" s="105"/>
    </row>
    <row r="243" spans="1:12">
      <c r="A243" s="105"/>
      <c r="B243" s="105" t="str">
        <f>SmtRes!I78</f>
        <v>2-0023-69</v>
      </c>
      <c r="C243" s="105" t="str">
        <f>SmtRes!K78</f>
        <v>Инженер по наладке и испытаниям III категории</v>
      </c>
      <c r="D243" s="109" t="str">
        <f>SmtRes!O78</f>
        <v>чел.-ч</v>
      </c>
      <c r="E243" s="109">
        <f>SmtRes!Y78*Source!I64</f>
        <v>2.76</v>
      </c>
      <c r="F243" s="109" t="str">
        <f>SmtRes!AU78</f>
        <v>)*1,15*0,8</v>
      </c>
      <c r="G243" s="109">
        <f>ROUND((SmtRes!AA78+SmtRes!AB78+SmtRes!AD78)*SmtRes!Y78,2)</f>
        <v>8.4499999999999993</v>
      </c>
      <c r="H243" s="109">
        <f>ROUND((SmtRes!AA78+SmtRes!AB78+SmtRes!AD78)*SmtRes!Y78*Source!I64,2)</f>
        <v>33.81</v>
      </c>
      <c r="I243" s="109" t="str">
        <f>Source!BO64</f>
        <v>п01-11-010-1</v>
      </c>
      <c r="J243" s="109">
        <f>IF(SmtRes!H78=1,Source!BA64,IF(SmtRes!H78=2,Source!BB64,Source!BC64))</f>
        <v>12.43</v>
      </c>
      <c r="K243" s="109">
        <f>ROUND(IF(SmtRes!H78=1,Source!BA64,IF(SmtRes!H78=2,Source!BB64,Source!BC64))*ROUND((SmtRes!AA78+SmtRes!AB78+SmtRes!AD78)*SmtRes!Y78*Source!I64,2),2)</f>
        <v>420.26</v>
      </c>
      <c r="L243" s="109"/>
    </row>
    <row r="244" spans="1:12" s="89" customFormat="1" ht="25.5">
      <c r="A244" s="106">
        <v>14</v>
      </c>
      <c r="B244" s="107" t="str">
        <f>Source!F65</f>
        <v>п01-11-011-1</v>
      </c>
      <c r="C244" s="108" t="str">
        <f>Source!G65</f>
        <v>Проверка наличия цепи между заземлителями и заземленными элементами</v>
      </c>
      <c r="D244" s="110" t="str">
        <f>Source!H65</f>
        <v>100точек</v>
      </c>
      <c r="E244" s="111">
        <v>4</v>
      </c>
      <c r="F244" s="111"/>
      <c r="G244" s="111">
        <f>ROUND(Source!AB65,3)</f>
        <v>181.93899999999999</v>
      </c>
      <c r="H244" s="111">
        <f>ROUND(Source!AB65*Source!I65,3)</f>
        <v>727.75599999999997</v>
      </c>
      <c r="I244" s="111"/>
      <c r="J244" s="111"/>
      <c r="K244" s="111">
        <f>ROUND(Source!O65,2)</f>
        <v>9046.01</v>
      </c>
      <c r="L244" s="111"/>
    </row>
    <row r="245" spans="1:12">
      <c r="A245" s="92"/>
      <c r="B245" s="92"/>
      <c r="C245" s="83" t="s">
        <v>405</v>
      </c>
      <c r="D245" s="98"/>
      <c r="E245" s="98"/>
      <c r="F245" s="99" t="str">
        <f>IF(Source!DG65="","-",Source!DG65)</f>
        <v>)*1,15*0,8</v>
      </c>
      <c r="G245" s="98">
        <f>ROUND(Source!AF65,3)</f>
        <v>181.93899999999999</v>
      </c>
      <c r="H245" s="98">
        <f>ROUND(Source!AF65*Source!I65,3)</f>
        <v>727.75599999999997</v>
      </c>
      <c r="I245" s="100" t="str">
        <f>Source!BO65</f>
        <v>п01-11-011-1</v>
      </c>
      <c r="J245" s="98">
        <v>12.43</v>
      </c>
      <c r="K245" s="98">
        <f>ROUND(Source!S65,2)</f>
        <v>9046.01</v>
      </c>
      <c r="L245" s="98"/>
    </row>
    <row r="246" spans="1:12">
      <c r="A246" s="92"/>
      <c r="B246" s="92"/>
      <c r="C246" s="83" t="s">
        <v>406</v>
      </c>
      <c r="D246" s="98"/>
      <c r="E246" s="98"/>
      <c r="F246" s="99" t="str">
        <f>IF(Source!DE65="","-",Source!DE65)</f>
        <v>)*1,15*0,8</v>
      </c>
      <c r="G246" s="98">
        <f>ROUND(Source!AD65,3)</f>
        <v>0</v>
      </c>
      <c r="H246" s="98">
        <f>ROUND(Source!AD65*Source!I65,3)</f>
        <v>0</v>
      </c>
      <c r="I246" s="100"/>
      <c r="J246" s="98">
        <v>1</v>
      </c>
      <c r="K246" s="98">
        <f>ROUND(Source!Q65,2)</f>
        <v>0</v>
      </c>
      <c r="L246" s="98"/>
    </row>
    <row r="247" spans="1:12">
      <c r="A247" s="92"/>
      <c r="B247" s="92"/>
      <c r="C247" s="83" t="s">
        <v>407</v>
      </c>
      <c r="D247" s="98"/>
      <c r="E247" s="98"/>
      <c r="F247" s="99" t="str">
        <f>IF(Source!DF65="","-",Source!DF65)</f>
        <v>)*1,15*0,8</v>
      </c>
      <c r="G247" s="98">
        <f>ROUND(Source!AE65,3)</f>
        <v>0</v>
      </c>
      <c r="H247" s="98">
        <f>ROUND(Source!AE65*Source!I65,3)</f>
        <v>0</v>
      </c>
      <c r="I247" s="100"/>
      <c r="J247" s="98">
        <v>1</v>
      </c>
      <c r="K247" s="98">
        <f>ROUND(Source!R65,2)</f>
        <v>0</v>
      </c>
      <c r="L247" s="98"/>
    </row>
    <row r="248" spans="1:12">
      <c r="A248" s="92"/>
      <c r="B248" s="92"/>
      <c r="C248" s="83" t="s">
        <v>408</v>
      </c>
      <c r="D248" s="98"/>
      <c r="E248" s="98"/>
      <c r="F248" s="99" t="str">
        <f>IF(Source!DD65="","-",Source!DD65)</f>
        <v>-</v>
      </c>
      <c r="G248" s="98">
        <f>ROUND(Source!AC65,3)</f>
        <v>0</v>
      </c>
      <c r="H248" s="98">
        <f>ROUND(Source!AC65*Source!I65,3)</f>
        <v>0</v>
      </c>
      <c r="I248" s="100"/>
      <c r="J248" s="98">
        <v>1</v>
      </c>
      <c r="K248" s="98">
        <f>ROUND(Source!P65,2)</f>
        <v>0</v>
      </c>
      <c r="L248" s="98"/>
    </row>
    <row r="249" spans="1:12">
      <c r="A249" s="92"/>
      <c r="B249" s="92"/>
      <c r="C249" s="83" t="s">
        <v>409</v>
      </c>
      <c r="D249" s="98"/>
      <c r="E249" s="98">
        <f>ROUND(Source!AH65,2)</f>
        <v>14.72</v>
      </c>
      <c r="F249" s="98"/>
      <c r="G249" s="98"/>
      <c r="H249" s="98"/>
      <c r="I249" s="98"/>
      <c r="J249" s="98"/>
      <c r="K249" s="98"/>
      <c r="L249" s="98">
        <f>ROUND(Source!U65,2)</f>
        <v>58.88</v>
      </c>
    </row>
    <row r="250" spans="1:12">
      <c r="A250" s="92"/>
      <c r="B250" s="92"/>
      <c r="C250" s="83" t="s">
        <v>410</v>
      </c>
      <c r="D250" s="98"/>
      <c r="E250" s="101" t="str">
        <f>CONCATENATE(Source!BZ65,"%")</f>
        <v>65%</v>
      </c>
      <c r="F250" s="98"/>
      <c r="G250" s="98">
        <f>ROUND((Source!AO65+ Source!AN65)*Source!AT65/100,3)</f>
        <v>108.768</v>
      </c>
      <c r="H250" s="98">
        <f>ROUND((Source!AE65+ Source!AF65)*Source!AT65/100*Source!I65,2)</f>
        <v>400.27</v>
      </c>
      <c r="I250" s="98"/>
      <c r="J250" s="98" t="str">
        <f>CONCATENATE(Source!AT65,"%")</f>
        <v>55%</v>
      </c>
      <c r="K250" s="98">
        <f>ROUND(Source!X65,2)</f>
        <v>4975.3100000000004</v>
      </c>
      <c r="L250" s="98"/>
    </row>
    <row r="251" spans="1:12">
      <c r="A251" s="92"/>
      <c r="B251" s="92"/>
      <c r="C251" s="83" t="s">
        <v>411</v>
      </c>
      <c r="D251" s="102"/>
      <c r="E251" s="103" t="str">
        <f>CONCATENATE(Source!CA65,"%")</f>
        <v>40%</v>
      </c>
      <c r="F251" s="102"/>
      <c r="G251" s="102">
        <f>ROUND((Source!AO65+ Source!AN65)*Source!AU65/100,3)</f>
        <v>63.283000000000001</v>
      </c>
      <c r="H251" s="102">
        <f>ROUND((Source!AE65+ Source!AF65)*Source!AU65/100*Source!I65,2)</f>
        <v>232.88</v>
      </c>
      <c r="I251" s="102"/>
      <c r="J251" s="102" t="str">
        <f>CONCATENATE(Source!AU65,"%")</f>
        <v>32%</v>
      </c>
      <c r="K251" s="102">
        <f>ROUND(Source!Y65,2)</f>
        <v>2894.72</v>
      </c>
      <c r="L251" s="102"/>
    </row>
    <row r="252" spans="1:12">
      <c r="A252" s="92"/>
      <c r="B252" s="92"/>
      <c r="C252" s="83"/>
      <c r="D252" s="104"/>
      <c r="E252" s="104"/>
      <c r="F252" s="104"/>
      <c r="G252" s="104">
        <f>ROUND((Source!AO65+ Source!AN65)/100*(Source!AT65+Source!AU65)+Source!AK65,2)</f>
        <v>369.81</v>
      </c>
      <c r="H252" s="104">
        <f>ROUND(Source!DY65,2)</f>
        <v>1360.9</v>
      </c>
      <c r="I252" s="104"/>
      <c r="J252" s="104"/>
      <c r="K252" s="104">
        <f>ROUND(Source!O65+Source!X65+Source!Y65,2)</f>
        <v>16916.04</v>
      </c>
      <c r="L252" s="104">
        <f>ROUND(Source!U65,2)</f>
        <v>58.88</v>
      </c>
    </row>
    <row r="253" spans="1:12">
      <c r="A253" s="105"/>
      <c r="B253" s="105" t="str">
        <f>SmtRes!I79</f>
        <v>0-3306-69</v>
      </c>
      <c r="C253" s="105" t="str">
        <f>SmtRes!K79</f>
        <v>Электромонтажник-наладчик 6 разряда</v>
      </c>
      <c r="D253" s="105" t="str">
        <f>SmtRes!O79</f>
        <v>чел.-ч</v>
      </c>
      <c r="E253" s="105">
        <f>SmtRes!Y79*Source!I65</f>
        <v>29.439999999999998</v>
      </c>
      <c r="F253" s="105" t="str">
        <f>SmtRes!AU79</f>
        <v>)*1,15*0,8</v>
      </c>
      <c r="G253" s="105">
        <f>ROUND((SmtRes!AA79+SmtRes!AB79+SmtRes!AD79)*SmtRes!Y79,2)</f>
        <v>91.78</v>
      </c>
      <c r="H253" s="105">
        <f>ROUND((SmtRes!AA79+SmtRes!AB79+SmtRes!AD79)*SmtRes!Y79*Source!I65,2)</f>
        <v>367.12</v>
      </c>
      <c r="I253" s="105" t="str">
        <f>Source!BO65</f>
        <v>п01-11-011-1</v>
      </c>
      <c r="J253" s="105">
        <f>IF(SmtRes!H79=1,Source!BA65,IF(SmtRes!H79=2,Source!BB65,Source!BC65))</f>
        <v>12.43</v>
      </c>
      <c r="K253" s="105">
        <f>ROUND(IF(SmtRes!H79=1,Source!BA65,IF(SmtRes!H79=2,Source!BB65,Source!BC65))*ROUND((SmtRes!AA79+SmtRes!AB79+SmtRes!AD79)*SmtRes!Y79*Source!I65,2),2)</f>
        <v>4563.3</v>
      </c>
      <c r="L253" s="105"/>
    </row>
    <row r="254" spans="1:12">
      <c r="A254" s="105"/>
      <c r="B254" s="105" t="str">
        <f>SmtRes!I80</f>
        <v>2-0023-69</v>
      </c>
      <c r="C254" s="105" t="str">
        <f>SmtRes!K80</f>
        <v>Инженер по наладке и испытаниям III категории</v>
      </c>
      <c r="D254" s="109" t="str">
        <f>SmtRes!O80</f>
        <v>чел.-ч</v>
      </c>
      <c r="E254" s="109">
        <f>SmtRes!Y80*Source!I65</f>
        <v>29.439999999999998</v>
      </c>
      <c r="F254" s="109" t="str">
        <f>SmtRes!AU80</f>
        <v>)*1,15*0,8</v>
      </c>
      <c r="G254" s="109">
        <f>ROUND((SmtRes!AA80+SmtRes!AB80+SmtRes!AD80)*SmtRes!Y80,2)</f>
        <v>90.16</v>
      </c>
      <c r="H254" s="109">
        <f>ROUND((SmtRes!AA80+SmtRes!AB80+SmtRes!AD80)*SmtRes!Y80*Source!I65,2)</f>
        <v>360.64</v>
      </c>
      <c r="I254" s="109" t="str">
        <f>Source!BO65</f>
        <v>п01-11-011-1</v>
      </c>
      <c r="J254" s="109">
        <f>IF(SmtRes!H80=1,Source!BA65,IF(SmtRes!H80=2,Source!BB65,Source!BC65))</f>
        <v>12.43</v>
      </c>
      <c r="K254" s="109">
        <f>ROUND(IF(SmtRes!H80=1,Source!BA65,IF(SmtRes!H80=2,Source!BB65,Source!BC65))*ROUND((SmtRes!AA80+SmtRes!AB80+SmtRes!AD80)*SmtRes!Y80*Source!I65,2),2)</f>
        <v>4482.76</v>
      </c>
      <c r="L254" s="109"/>
    </row>
    <row r="255" spans="1:12" s="89" customFormat="1">
      <c r="A255" s="106">
        <v>15</v>
      </c>
      <c r="B255" s="107" t="str">
        <f>Source!F66</f>
        <v>п01-11-012-1</v>
      </c>
      <c r="C255" s="108" t="str">
        <f>Source!G66</f>
        <v>Определение удельного сопротивления грунта</v>
      </c>
      <c r="D255" s="110" t="str">
        <f>Source!H66</f>
        <v>измерение</v>
      </c>
      <c r="E255" s="111">
        <v>1</v>
      </c>
      <c r="F255" s="111"/>
      <c r="G255" s="111">
        <f>ROUND(Source!AB66,3)</f>
        <v>45.484999999999999</v>
      </c>
      <c r="H255" s="111">
        <f>ROUND(Source!AB66*Source!I66,3)</f>
        <v>45.484999999999999</v>
      </c>
      <c r="I255" s="111"/>
      <c r="J255" s="111"/>
      <c r="K255" s="111">
        <f>ROUND(Source!O66,2)</f>
        <v>565.38</v>
      </c>
      <c r="L255" s="111"/>
    </row>
    <row r="256" spans="1:12">
      <c r="A256" s="92"/>
      <c r="B256" s="92"/>
      <c r="C256" s="83" t="s">
        <v>405</v>
      </c>
      <c r="D256" s="98"/>
      <c r="E256" s="98"/>
      <c r="F256" s="99" t="str">
        <f>IF(Source!DG66="","-",Source!DG66)</f>
        <v>)*1,15*0,8</v>
      </c>
      <c r="G256" s="98">
        <f>ROUND(Source!AF66,3)</f>
        <v>45.484999999999999</v>
      </c>
      <c r="H256" s="98">
        <f>ROUND(Source!AF66*Source!I66,3)</f>
        <v>45.484999999999999</v>
      </c>
      <c r="I256" s="100" t="str">
        <f>Source!BO66</f>
        <v>п01-11-012-1</v>
      </c>
      <c r="J256" s="98">
        <v>12.43</v>
      </c>
      <c r="K256" s="98">
        <f>ROUND(Source!S66,2)</f>
        <v>565.38</v>
      </c>
      <c r="L256" s="98"/>
    </row>
    <row r="257" spans="1:12">
      <c r="A257" s="92"/>
      <c r="B257" s="92"/>
      <c r="C257" s="83" t="s">
        <v>406</v>
      </c>
      <c r="D257" s="98"/>
      <c r="E257" s="98"/>
      <c r="F257" s="99" t="str">
        <f>IF(Source!DE66="","-",Source!DE66)</f>
        <v>)*1,15*0,8</v>
      </c>
      <c r="G257" s="98">
        <f>ROUND(Source!AD66,3)</f>
        <v>0</v>
      </c>
      <c r="H257" s="98">
        <f>ROUND(Source!AD66*Source!I66,3)</f>
        <v>0</v>
      </c>
      <c r="I257" s="100"/>
      <c r="J257" s="98">
        <v>1</v>
      </c>
      <c r="K257" s="98">
        <f>ROUND(Source!Q66,2)</f>
        <v>0</v>
      </c>
      <c r="L257" s="98"/>
    </row>
    <row r="258" spans="1:12">
      <c r="A258" s="92"/>
      <c r="B258" s="92"/>
      <c r="C258" s="83" t="s">
        <v>407</v>
      </c>
      <c r="D258" s="98"/>
      <c r="E258" s="98"/>
      <c r="F258" s="99" t="str">
        <f>IF(Source!DF66="","-",Source!DF66)</f>
        <v>)*1,15*0,8</v>
      </c>
      <c r="G258" s="98">
        <f>ROUND(Source!AE66,3)</f>
        <v>0</v>
      </c>
      <c r="H258" s="98">
        <f>ROUND(Source!AE66*Source!I66,3)</f>
        <v>0</v>
      </c>
      <c r="I258" s="100"/>
      <c r="J258" s="98">
        <v>1</v>
      </c>
      <c r="K258" s="98">
        <f>ROUND(Source!R66,2)</f>
        <v>0</v>
      </c>
      <c r="L258" s="98"/>
    </row>
    <row r="259" spans="1:12">
      <c r="A259" s="92"/>
      <c r="B259" s="92"/>
      <c r="C259" s="83" t="s">
        <v>408</v>
      </c>
      <c r="D259" s="98"/>
      <c r="E259" s="98"/>
      <c r="F259" s="99" t="str">
        <f>IF(Source!DD66="","-",Source!DD66)</f>
        <v>-</v>
      </c>
      <c r="G259" s="98">
        <f>ROUND(Source!AC66,3)</f>
        <v>0</v>
      </c>
      <c r="H259" s="98">
        <f>ROUND(Source!AC66*Source!I66,3)</f>
        <v>0</v>
      </c>
      <c r="I259" s="100"/>
      <c r="J259" s="98">
        <v>1</v>
      </c>
      <c r="K259" s="98">
        <f>ROUND(Source!P66,2)</f>
        <v>0</v>
      </c>
      <c r="L259" s="98"/>
    </row>
    <row r="260" spans="1:12">
      <c r="A260" s="92"/>
      <c r="B260" s="92"/>
      <c r="C260" s="83" t="s">
        <v>409</v>
      </c>
      <c r="D260" s="98"/>
      <c r="E260" s="98">
        <f>ROUND(Source!AH66,2)</f>
        <v>3.68</v>
      </c>
      <c r="F260" s="98"/>
      <c r="G260" s="98"/>
      <c r="H260" s="98"/>
      <c r="I260" s="98"/>
      <c r="J260" s="98"/>
      <c r="K260" s="98"/>
      <c r="L260" s="98">
        <f>ROUND(Source!U66,2)</f>
        <v>3.68</v>
      </c>
    </row>
    <row r="261" spans="1:12">
      <c r="A261" s="92"/>
      <c r="B261" s="92"/>
      <c r="C261" s="83" t="s">
        <v>410</v>
      </c>
      <c r="D261" s="98"/>
      <c r="E261" s="101" t="str">
        <f>CONCATENATE(Source!BZ66,"%")</f>
        <v>65%</v>
      </c>
      <c r="F261" s="98"/>
      <c r="G261" s="98">
        <f>ROUND((Source!AO66+ Source!AN66)*Source!AT66/100,3)</f>
        <v>27.192</v>
      </c>
      <c r="H261" s="98">
        <f>ROUND((Source!AE66+ Source!AF66)*Source!AT66/100*Source!I66,2)</f>
        <v>25.02</v>
      </c>
      <c r="I261" s="98"/>
      <c r="J261" s="98" t="str">
        <f>CONCATENATE(Source!AT66,"%")</f>
        <v>55%</v>
      </c>
      <c r="K261" s="98">
        <f>ROUND(Source!X66,2)</f>
        <v>310.95999999999998</v>
      </c>
      <c r="L261" s="98"/>
    </row>
    <row r="262" spans="1:12">
      <c r="A262" s="92"/>
      <c r="B262" s="92"/>
      <c r="C262" s="83" t="s">
        <v>411</v>
      </c>
      <c r="D262" s="102"/>
      <c r="E262" s="103" t="str">
        <f>CONCATENATE(Source!CA66,"%")</f>
        <v>40%</v>
      </c>
      <c r="F262" s="102"/>
      <c r="G262" s="102">
        <f>ROUND((Source!AO66+ Source!AN66)*Source!AU66/100,3)</f>
        <v>15.821</v>
      </c>
      <c r="H262" s="102">
        <f>ROUND((Source!AE66+ Source!AF66)*Source!AU66/100*Source!I66,2)</f>
        <v>14.56</v>
      </c>
      <c r="I262" s="102"/>
      <c r="J262" s="102" t="str">
        <f>CONCATENATE(Source!AU66,"%")</f>
        <v>32%</v>
      </c>
      <c r="K262" s="102">
        <f>ROUND(Source!Y66,2)</f>
        <v>180.92</v>
      </c>
      <c r="L262" s="102"/>
    </row>
    <row r="263" spans="1:12">
      <c r="A263" s="92"/>
      <c r="B263" s="92"/>
      <c r="C263" s="83"/>
      <c r="D263" s="104"/>
      <c r="E263" s="104"/>
      <c r="F263" s="104"/>
      <c r="G263" s="104">
        <f>ROUND((Source!AO66+ Source!AN66)/100*(Source!AT66+Source!AU66)+Source!AK66,2)</f>
        <v>92.45</v>
      </c>
      <c r="H263" s="104">
        <f>ROUND(Source!DY66,2)</f>
        <v>85.06</v>
      </c>
      <c r="I263" s="104"/>
      <c r="J263" s="104"/>
      <c r="K263" s="104">
        <f>ROUND(Source!O66+Source!X66+Source!Y66,2)</f>
        <v>1057.26</v>
      </c>
      <c r="L263" s="104">
        <f>ROUND(Source!U66,2)</f>
        <v>3.68</v>
      </c>
    </row>
    <row r="264" spans="1:12">
      <c r="A264" s="105"/>
      <c r="B264" s="105" t="str">
        <f>SmtRes!I81</f>
        <v>0-3306-69</v>
      </c>
      <c r="C264" s="105" t="str">
        <f>SmtRes!K81</f>
        <v>Электромонтажник-наладчик 6 разряда</v>
      </c>
      <c r="D264" s="105" t="str">
        <f>SmtRes!O81</f>
        <v>чел.-ч</v>
      </c>
      <c r="E264" s="105">
        <f>SmtRes!Y81*Source!I66</f>
        <v>1.8399999999999999</v>
      </c>
      <c r="F264" s="105" t="str">
        <f>SmtRes!AU81</f>
        <v>)*1,15*0,8</v>
      </c>
      <c r="G264" s="105">
        <f>ROUND((SmtRes!AA81+SmtRes!AB81+SmtRes!AD81)*SmtRes!Y81,2)</f>
        <v>22.94</v>
      </c>
      <c r="H264" s="105">
        <f>ROUND((SmtRes!AA81+SmtRes!AB81+SmtRes!AD81)*SmtRes!Y81*Source!I66,2)</f>
        <v>22.94</v>
      </c>
      <c r="I264" s="105" t="str">
        <f>Source!BO66</f>
        <v>п01-11-012-1</v>
      </c>
      <c r="J264" s="105">
        <f>IF(SmtRes!H81=1,Source!BA66,IF(SmtRes!H81=2,Source!BB66,Source!BC66))</f>
        <v>12.43</v>
      </c>
      <c r="K264" s="105">
        <f>ROUND(IF(SmtRes!H81=1,Source!BA66,IF(SmtRes!H81=2,Source!BB66,Source!BC66))*ROUND((SmtRes!AA81+SmtRes!AB81+SmtRes!AD81)*SmtRes!Y81*Source!I66,2),2)</f>
        <v>285.14</v>
      </c>
      <c r="L264" s="105"/>
    </row>
    <row r="265" spans="1:12">
      <c r="A265" s="105"/>
      <c r="B265" s="105" t="str">
        <f>SmtRes!I82</f>
        <v>2-0023-69</v>
      </c>
      <c r="C265" s="105" t="str">
        <f>SmtRes!K82</f>
        <v>Инженер по наладке и испытаниям III категории</v>
      </c>
      <c r="D265" s="109" t="str">
        <f>SmtRes!O82</f>
        <v>чел.-ч</v>
      </c>
      <c r="E265" s="109">
        <f>SmtRes!Y82*Source!I66</f>
        <v>1.8399999999999999</v>
      </c>
      <c r="F265" s="109" t="str">
        <f>SmtRes!AU82</f>
        <v>)*1,15*0,8</v>
      </c>
      <c r="G265" s="109">
        <f>ROUND((SmtRes!AA82+SmtRes!AB82+SmtRes!AD82)*SmtRes!Y82,2)</f>
        <v>22.54</v>
      </c>
      <c r="H265" s="109">
        <f>ROUND((SmtRes!AA82+SmtRes!AB82+SmtRes!AD82)*SmtRes!Y82*Source!I66,2)</f>
        <v>22.54</v>
      </c>
      <c r="I265" s="109" t="str">
        <f>Source!BO66</f>
        <v>п01-11-012-1</v>
      </c>
      <c r="J265" s="109">
        <f>IF(SmtRes!H82=1,Source!BA66,IF(SmtRes!H82=2,Source!BB66,Source!BC66))</f>
        <v>12.43</v>
      </c>
      <c r="K265" s="109">
        <f>ROUND(IF(SmtRes!H82=1,Source!BA66,IF(SmtRes!H82=2,Source!BB66,Source!BC66))*ROUND((SmtRes!AA82+SmtRes!AB82+SmtRes!AD82)*SmtRes!Y82*Source!I66,2),2)</f>
        <v>280.17</v>
      </c>
      <c r="L265" s="109"/>
    </row>
    <row r="266" spans="1:12" s="89" customFormat="1">
      <c r="A266" s="106">
        <v>16</v>
      </c>
      <c r="B266" s="107" t="str">
        <f>Source!F67</f>
        <v>п01-12-010-1</v>
      </c>
      <c r="C266" s="108" t="str">
        <f>Source!G67</f>
        <v>Испытание: обмотки трансформатора силового</v>
      </c>
      <c r="D266" s="110" t="str">
        <f>Source!H67</f>
        <v>испытание</v>
      </c>
      <c r="E266" s="111">
        <v>1</v>
      </c>
      <c r="F266" s="111"/>
      <c r="G266" s="111">
        <f>ROUND(Source!AB67,3)</f>
        <v>34.334000000000003</v>
      </c>
      <c r="H266" s="111">
        <f>ROUND(Source!AB67*Source!I67,3)</f>
        <v>34.334000000000003</v>
      </c>
      <c r="I266" s="111"/>
      <c r="J266" s="111"/>
      <c r="K266" s="111">
        <f>ROUND(Source!O67,2)</f>
        <v>426.77</v>
      </c>
      <c r="L266" s="111"/>
    </row>
    <row r="267" spans="1:12">
      <c r="A267" s="92"/>
      <c r="B267" s="92"/>
      <c r="C267" s="83" t="s">
        <v>405</v>
      </c>
      <c r="D267" s="98"/>
      <c r="E267" s="98"/>
      <c r="F267" s="99" t="str">
        <f>IF(Source!DG67="","-",Source!DG67)</f>
        <v>)*1,15*0,8</v>
      </c>
      <c r="G267" s="98">
        <f>ROUND(Source!AF67,3)</f>
        <v>34.334000000000003</v>
      </c>
      <c r="H267" s="98">
        <f>ROUND(Source!AF67*Source!I67,3)</f>
        <v>34.334000000000003</v>
      </c>
      <c r="I267" s="100" t="str">
        <f>Source!BO67</f>
        <v>п01-12-010-1</v>
      </c>
      <c r="J267" s="98">
        <v>12.43</v>
      </c>
      <c r="K267" s="98">
        <f>ROUND(Source!S67,2)</f>
        <v>426.77</v>
      </c>
      <c r="L267" s="98"/>
    </row>
    <row r="268" spans="1:12">
      <c r="A268" s="92"/>
      <c r="B268" s="92"/>
      <c r="C268" s="83" t="s">
        <v>406</v>
      </c>
      <c r="D268" s="98"/>
      <c r="E268" s="98"/>
      <c r="F268" s="99" t="str">
        <f>IF(Source!DE67="","-",Source!DE67)</f>
        <v>)*1,15*0,8</v>
      </c>
      <c r="G268" s="98">
        <f>ROUND(Source!AD67,3)</f>
        <v>0</v>
      </c>
      <c r="H268" s="98">
        <f>ROUND(Source!AD67*Source!I67,3)</f>
        <v>0</v>
      </c>
      <c r="I268" s="100"/>
      <c r="J268" s="98">
        <v>1</v>
      </c>
      <c r="K268" s="98">
        <f>ROUND(Source!Q67,2)</f>
        <v>0</v>
      </c>
      <c r="L268" s="98"/>
    </row>
    <row r="269" spans="1:12">
      <c r="A269" s="92"/>
      <c r="B269" s="92"/>
      <c r="C269" s="83" t="s">
        <v>407</v>
      </c>
      <c r="D269" s="98"/>
      <c r="E269" s="98"/>
      <c r="F269" s="99" t="str">
        <f>IF(Source!DF67="","-",Source!DF67)</f>
        <v>)*1,15*0,8</v>
      </c>
      <c r="G269" s="98">
        <f>ROUND(Source!AE67,3)</f>
        <v>0</v>
      </c>
      <c r="H269" s="98">
        <f>ROUND(Source!AE67*Source!I67,3)</f>
        <v>0</v>
      </c>
      <c r="I269" s="100"/>
      <c r="J269" s="98">
        <v>1</v>
      </c>
      <c r="K269" s="98">
        <f>ROUND(Source!R67,2)</f>
        <v>0</v>
      </c>
      <c r="L269" s="98"/>
    </row>
    <row r="270" spans="1:12">
      <c r="A270" s="92"/>
      <c r="B270" s="92"/>
      <c r="C270" s="83" t="s">
        <v>408</v>
      </c>
      <c r="D270" s="98"/>
      <c r="E270" s="98"/>
      <c r="F270" s="99" t="str">
        <f>IF(Source!DD67="","-",Source!DD67)</f>
        <v>-</v>
      </c>
      <c r="G270" s="98">
        <f>ROUND(Source!AC67,3)</f>
        <v>0</v>
      </c>
      <c r="H270" s="98">
        <f>ROUND(Source!AC67*Source!I67,3)</f>
        <v>0</v>
      </c>
      <c r="I270" s="100"/>
      <c r="J270" s="98">
        <v>1</v>
      </c>
      <c r="K270" s="98">
        <f>ROUND(Source!P67,2)</f>
        <v>0</v>
      </c>
      <c r="L270" s="98"/>
    </row>
    <row r="271" spans="1:12">
      <c r="A271" s="92"/>
      <c r="B271" s="92"/>
      <c r="C271" s="83" t="s">
        <v>409</v>
      </c>
      <c r="D271" s="98"/>
      <c r="E271" s="98">
        <f>ROUND(Source!AH67,2)</f>
        <v>2.76</v>
      </c>
      <c r="F271" s="98"/>
      <c r="G271" s="98"/>
      <c r="H271" s="98"/>
      <c r="I271" s="98"/>
      <c r="J271" s="98"/>
      <c r="K271" s="98"/>
      <c r="L271" s="98">
        <f>ROUND(Source!U67,2)</f>
        <v>2.76</v>
      </c>
    </row>
    <row r="272" spans="1:12">
      <c r="A272" s="92"/>
      <c r="B272" s="92"/>
      <c r="C272" s="83" t="s">
        <v>410</v>
      </c>
      <c r="D272" s="98"/>
      <c r="E272" s="101" t="str">
        <f>CONCATENATE(Source!BZ67,"%")</f>
        <v>65%</v>
      </c>
      <c r="F272" s="98"/>
      <c r="G272" s="98">
        <f>ROUND((Source!AO67+ Source!AN67)*Source!AT67/100,3)</f>
        <v>20.526</v>
      </c>
      <c r="H272" s="98">
        <f>ROUND((Source!AE67+ Source!AF67)*Source!AT67/100*Source!I67,2)</f>
        <v>18.88</v>
      </c>
      <c r="I272" s="98"/>
      <c r="J272" s="98" t="str">
        <f>CONCATENATE(Source!AT67,"%")</f>
        <v>55%</v>
      </c>
      <c r="K272" s="98">
        <f>ROUND(Source!X67,2)</f>
        <v>234.72</v>
      </c>
      <c r="L272" s="98"/>
    </row>
    <row r="273" spans="1:12">
      <c r="A273" s="92"/>
      <c r="B273" s="92"/>
      <c r="C273" s="83" t="s">
        <v>411</v>
      </c>
      <c r="D273" s="102"/>
      <c r="E273" s="103" t="str">
        <f>CONCATENATE(Source!CA67,"%")</f>
        <v>40%</v>
      </c>
      <c r="F273" s="102"/>
      <c r="G273" s="102">
        <f>ROUND((Source!AO67+ Source!AN67)*Source!AU67/100,3)</f>
        <v>11.942</v>
      </c>
      <c r="H273" s="102">
        <f>ROUND((Source!AE67+ Source!AF67)*Source!AU67/100*Source!I67,2)</f>
        <v>10.99</v>
      </c>
      <c r="I273" s="102"/>
      <c r="J273" s="102" t="str">
        <f>CONCATENATE(Source!AU67,"%")</f>
        <v>32%</v>
      </c>
      <c r="K273" s="102">
        <f>ROUND(Source!Y67,2)</f>
        <v>136.57</v>
      </c>
      <c r="L273" s="102"/>
    </row>
    <row r="274" spans="1:12">
      <c r="A274" s="92"/>
      <c r="B274" s="92"/>
      <c r="C274" s="83"/>
      <c r="D274" s="104"/>
      <c r="E274" s="104"/>
      <c r="F274" s="104"/>
      <c r="G274" s="104">
        <f>ROUND((Source!AO67+ Source!AN67)/100*(Source!AT67+Source!AU67)+Source!AK67,2)</f>
        <v>69.790000000000006</v>
      </c>
      <c r="H274" s="104">
        <f>ROUND(Source!DY67,2)</f>
        <v>64.2</v>
      </c>
      <c r="I274" s="104"/>
      <c r="J274" s="104"/>
      <c r="K274" s="104">
        <f>ROUND(Source!O67+Source!X67+Source!Y67,2)</f>
        <v>798.06</v>
      </c>
      <c r="L274" s="104">
        <f>ROUND(Source!U67,2)</f>
        <v>2.76</v>
      </c>
    </row>
    <row r="275" spans="1:12">
      <c r="A275" s="105"/>
      <c r="B275" s="105" t="str">
        <f>SmtRes!I83</f>
        <v>0-3305-69</v>
      </c>
      <c r="C275" s="105" t="str">
        <f>SmtRes!K83</f>
        <v>Электромонтажник-наладчик 5 разряда</v>
      </c>
      <c r="D275" s="105" t="str">
        <f>SmtRes!O83</f>
        <v>чел.-ч</v>
      </c>
      <c r="E275" s="105">
        <f>SmtRes!Y83*Source!I67</f>
        <v>1.1039999999999999</v>
      </c>
      <c r="F275" s="105" t="str">
        <f>SmtRes!AU83</f>
        <v>)*1,15*0,8</v>
      </c>
      <c r="G275" s="105">
        <f>ROUND((SmtRes!AA83+SmtRes!AB83+SmtRes!AD83)*SmtRes!Y83,2)</f>
        <v>11.81</v>
      </c>
      <c r="H275" s="105">
        <f>ROUND((SmtRes!AA83+SmtRes!AB83+SmtRes!AD83)*SmtRes!Y83*Source!I67,2)</f>
        <v>11.81</v>
      </c>
      <c r="I275" s="105" t="str">
        <f>Source!BO67</f>
        <v>п01-12-010-1</v>
      </c>
      <c r="J275" s="105">
        <f>IF(SmtRes!H83=1,Source!BA67,IF(SmtRes!H83=2,Source!BB67,Source!BC67))</f>
        <v>12.43</v>
      </c>
      <c r="K275" s="105">
        <f>ROUND(IF(SmtRes!H83=1,Source!BA67,IF(SmtRes!H83=2,Source!BB67,Source!BC67))*ROUND((SmtRes!AA83+SmtRes!AB83+SmtRes!AD83)*SmtRes!Y83*Source!I67,2),2)</f>
        <v>146.80000000000001</v>
      </c>
      <c r="L275" s="105"/>
    </row>
    <row r="276" spans="1:12">
      <c r="A276" s="105"/>
      <c r="B276" s="105" t="str">
        <f>SmtRes!I84</f>
        <v>2-0022-69</v>
      </c>
      <c r="C276" s="105" t="str">
        <f>SmtRes!K84</f>
        <v>Инженер по наладке и испытаниям II категории</v>
      </c>
      <c r="D276" s="109" t="str">
        <f>SmtRes!O84</f>
        <v>чел.-ч</v>
      </c>
      <c r="E276" s="109">
        <f>SmtRes!Y84*Source!I67</f>
        <v>1.6559999999999999</v>
      </c>
      <c r="F276" s="109" t="str">
        <f>SmtRes!AU84</f>
        <v>)*1,15*0,8</v>
      </c>
      <c r="G276" s="109">
        <f>ROUND((SmtRes!AA84+SmtRes!AB84+SmtRes!AD84)*SmtRes!Y84,2)</f>
        <v>22.52</v>
      </c>
      <c r="H276" s="109">
        <f>ROUND((SmtRes!AA84+SmtRes!AB84+SmtRes!AD84)*SmtRes!Y84*Source!I67,2)</f>
        <v>22.52</v>
      </c>
      <c r="I276" s="109" t="str">
        <f>Source!BO67</f>
        <v>п01-12-010-1</v>
      </c>
      <c r="J276" s="109">
        <f>IF(SmtRes!H84=1,Source!BA67,IF(SmtRes!H84=2,Source!BB67,Source!BC67))</f>
        <v>12.43</v>
      </c>
      <c r="K276" s="109">
        <f>ROUND(IF(SmtRes!H84=1,Source!BA67,IF(SmtRes!H84=2,Source!BB67,Source!BC67))*ROUND((SmtRes!AA84+SmtRes!AB84+SmtRes!AD84)*SmtRes!Y84*Source!I67,2),2)</f>
        <v>279.92</v>
      </c>
      <c r="L276" s="109"/>
    </row>
    <row r="277" spans="1:12" s="89" customFormat="1" ht="25.5">
      <c r="A277" s="106">
        <v>17</v>
      </c>
      <c r="B277" s="107" t="str">
        <f>Source!F68</f>
        <v>п01-12-020-1</v>
      </c>
      <c r="C277" s="108" t="str">
        <f>Source!G68</f>
        <v>Испытание сборных и соединительных шин напряжением: до 11 кВ</v>
      </c>
      <c r="D277" s="110" t="str">
        <f>Source!H68</f>
        <v>испытание</v>
      </c>
      <c r="E277" s="111">
        <v>1</v>
      </c>
      <c r="F277" s="111"/>
      <c r="G277" s="111">
        <f>ROUND(Source!AB68,3)</f>
        <v>91.623000000000005</v>
      </c>
      <c r="H277" s="111">
        <f>ROUND(Source!AB68*Source!I68,3)</f>
        <v>91.623000000000005</v>
      </c>
      <c r="I277" s="111"/>
      <c r="J277" s="111"/>
      <c r="K277" s="111">
        <f>ROUND(Source!O68,2)</f>
        <v>1138.8699999999999</v>
      </c>
      <c r="L277" s="111"/>
    </row>
    <row r="278" spans="1:12">
      <c r="A278" s="92"/>
      <c r="B278" s="92"/>
      <c r="C278" s="83" t="s">
        <v>405</v>
      </c>
      <c r="D278" s="98"/>
      <c r="E278" s="98"/>
      <c r="F278" s="99" t="str">
        <f>IF(Source!DG68="","-",Source!DG68)</f>
        <v>)*1,15*0,8</v>
      </c>
      <c r="G278" s="98">
        <f>ROUND(Source!AF68,3)</f>
        <v>91.623000000000005</v>
      </c>
      <c r="H278" s="98">
        <f>ROUND(Source!AF68*Source!I68,3)</f>
        <v>91.623000000000005</v>
      </c>
      <c r="I278" s="100" t="str">
        <f>Source!BO68</f>
        <v>п01-12-020-1</v>
      </c>
      <c r="J278" s="98">
        <v>12.43</v>
      </c>
      <c r="K278" s="98">
        <f>ROUND(Source!S68,2)</f>
        <v>1138.8699999999999</v>
      </c>
      <c r="L278" s="98"/>
    </row>
    <row r="279" spans="1:12">
      <c r="A279" s="92"/>
      <c r="B279" s="92"/>
      <c r="C279" s="83" t="s">
        <v>406</v>
      </c>
      <c r="D279" s="98"/>
      <c r="E279" s="98"/>
      <c r="F279" s="99" t="str">
        <f>IF(Source!DE68="","-",Source!DE68)</f>
        <v>)*1,15*0,8</v>
      </c>
      <c r="G279" s="98">
        <f>ROUND(Source!AD68,3)</f>
        <v>0</v>
      </c>
      <c r="H279" s="98">
        <f>ROUND(Source!AD68*Source!I68,3)</f>
        <v>0</v>
      </c>
      <c r="I279" s="100"/>
      <c r="J279" s="98">
        <v>1</v>
      </c>
      <c r="K279" s="98">
        <f>ROUND(Source!Q68,2)</f>
        <v>0</v>
      </c>
      <c r="L279" s="98"/>
    </row>
    <row r="280" spans="1:12">
      <c r="A280" s="92"/>
      <c r="B280" s="92"/>
      <c r="C280" s="83" t="s">
        <v>407</v>
      </c>
      <c r="D280" s="98"/>
      <c r="E280" s="98"/>
      <c r="F280" s="99" t="str">
        <f>IF(Source!DF68="","-",Source!DF68)</f>
        <v>)*1,15*0,8</v>
      </c>
      <c r="G280" s="98">
        <f>ROUND(Source!AE68,3)</f>
        <v>0</v>
      </c>
      <c r="H280" s="98">
        <f>ROUND(Source!AE68*Source!I68,3)</f>
        <v>0</v>
      </c>
      <c r="I280" s="100"/>
      <c r="J280" s="98">
        <v>1</v>
      </c>
      <c r="K280" s="98">
        <f>ROUND(Source!R68,2)</f>
        <v>0</v>
      </c>
      <c r="L280" s="98"/>
    </row>
    <row r="281" spans="1:12">
      <c r="A281" s="92"/>
      <c r="B281" s="92"/>
      <c r="C281" s="83" t="s">
        <v>408</v>
      </c>
      <c r="D281" s="98"/>
      <c r="E281" s="98"/>
      <c r="F281" s="99" t="str">
        <f>IF(Source!DD68="","-",Source!DD68)</f>
        <v>-</v>
      </c>
      <c r="G281" s="98">
        <f>ROUND(Source!AC68,3)</f>
        <v>0</v>
      </c>
      <c r="H281" s="98">
        <f>ROUND(Source!AC68*Source!I68,3)</f>
        <v>0</v>
      </c>
      <c r="I281" s="100"/>
      <c r="J281" s="98">
        <v>1</v>
      </c>
      <c r="K281" s="98">
        <f>ROUND(Source!P68,2)</f>
        <v>0</v>
      </c>
      <c r="L281" s="98"/>
    </row>
    <row r="282" spans="1:12">
      <c r="A282" s="92"/>
      <c r="B282" s="92"/>
      <c r="C282" s="83" t="s">
        <v>409</v>
      </c>
      <c r="D282" s="98"/>
      <c r="E282" s="98">
        <f>ROUND(Source!AH68,2)</f>
        <v>8.2799999999999994</v>
      </c>
      <c r="F282" s="98"/>
      <c r="G282" s="98"/>
      <c r="H282" s="98"/>
      <c r="I282" s="98"/>
      <c r="J282" s="98"/>
      <c r="K282" s="98"/>
      <c r="L282" s="98">
        <f>ROUND(Source!U68,2)</f>
        <v>8.2799999999999994</v>
      </c>
    </row>
    <row r="283" spans="1:12">
      <c r="A283" s="92"/>
      <c r="B283" s="92"/>
      <c r="C283" s="83" t="s">
        <v>410</v>
      </c>
      <c r="D283" s="98"/>
      <c r="E283" s="101" t="str">
        <f>CONCATENATE(Source!BZ68,"%")</f>
        <v>65%</v>
      </c>
      <c r="F283" s="98"/>
      <c r="G283" s="98">
        <f>ROUND((Source!AO68+ Source!AN68)*Source!AT68/100,3)</f>
        <v>54.774999999999999</v>
      </c>
      <c r="H283" s="98">
        <f>ROUND((Source!AE68+ Source!AF68)*Source!AT68/100*Source!I68,2)</f>
        <v>50.39</v>
      </c>
      <c r="I283" s="98"/>
      <c r="J283" s="98" t="str">
        <f>CONCATENATE(Source!AT68,"%")</f>
        <v>55%</v>
      </c>
      <c r="K283" s="98">
        <f>ROUND(Source!X68,2)</f>
        <v>626.38</v>
      </c>
      <c r="L283" s="98"/>
    </row>
    <row r="284" spans="1:12">
      <c r="A284" s="92"/>
      <c r="B284" s="92"/>
      <c r="C284" s="83" t="s">
        <v>411</v>
      </c>
      <c r="D284" s="102"/>
      <c r="E284" s="103" t="str">
        <f>CONCATENATE(Source!CA68,"%")</f>
        <v>40%</v>
      </c>
      <c r="F284" s="102"/>
      <c r="G284" s="102">
        <f>ROUND((Source!AO68+ Source!AN68)*Source!AU68/100,3)</f>
        <v>31.869</v>
      </c>
      <c r="H284" s="102">
        <f>ROUND((Source!AE68+ Source!AF68)*Source!AU68/100*Source!I68,2)</f>
        <v>29.32</v>
      </c>
      <c r="I284" s="102"/>
      <c r="J284" s="102" t="str">
        <f>CONCATENATE(Source!AU68,"%")</f>
        <v>32%</v>
      </c>
      <c r="K284" s="102">
        <f>ROUND(Source!Y68,2)</f>
        <v>364.44</v>
      </c>
      <c r="L284" s="102"/>
    </row>
    <row r="285" spans="1:12">
      <c r="A285" s="92"/>
      <c r="B285" s="92"/>
      <c r="C285" s="83"/>
      <c r="D285" s="104"/>
      <c r="E285" s="104"/>
      <c r="F285" s="104"/>
      <c r="G285" s="104">
        <f>ROUND((Source!AO68+ Source!AN68)/100*(Source!AT68+Source!AU68)+Source!AK68,2)</f>
        <v>186.23</v>
      </c>
      <c r="H285" s="104">
        <f>ROUND(Source!DY68,2)</f>
        <v>171.34</v>
      </c>
      <c r="I285" s="104"/>
      <c r="J285" s="104"/>
      <c r="K285" s="104">
        <f>ROUND(Source!O68+Source!X68+Source!Y68,2)</f>
        <v>2129.69</v>
      </c>
      <c r="L285" s="104">
        <f>ROUND(Source!U68,2)</f>
        <v>8.2799999999999994</v>
      </c>
    </row>
    <row r="286" spans="1:12">
      <c r="A286" s="105"/>
      <c r="B286" s="105" t="str">
        <f>SmtRes!I85</f>
        <v>0-3304-69</v>
      </c>
      <c r="C286" s="105" t="str">
        <f>SmtRes!K85</f>
        <v>Электромонтажник-наладчик 4 разряда</v>
      </c>
      <c r="D286" s="105" t="str">
        <f>SmtRes!O85</f>
        <v>чел.-ч</v>
      </c>
      <c r="E286" s="105">
        <f>SmtRes!Y85*Source!I68</f>
        <v>3.3119999999999998</v>
      </c>
      <c r="F286" s="105" t="str">
        <f>SmtRes!AU85</f>
        <v>)*1,15*0,8</v>
      </c>
      <c r="G286" s="105">
        <f>ROUND((SmtRes!AA85+SmtRes!AB85+SmtRes!AD85)*SmtRes!Y85,2)</f>
        <v>30.77</v>
      </c>
      <c r="H286" s="105">
        <f>ROUND((SmtRes!AA85+SmtRes!AB85+SmtRes!AD85)*SmtRes!Y85*Source!I68,2)</f>
        <v>30.77</v>
      </c>
      <c r="I286" s="105" t="str">
        <f>Source!BO68</f>
        <v>п01-12-020-1</v>
      </c>
      <c r="J286" s="105">
        <f>IF(SmtRes!H85=1,Source!BA68,IF(SmtRes!H85=2,Source!BB68,Source!BC68))</f>
        <v>12.43</v>
      </c>
      <c r="K286" s="105">
        <f>ROUND(IF(SmtRes!H85=1,Source!BA68,IF(SmtRes!H85=2,Source!BB68,Source!BC68))*ROUND((SmtRes!AA85+SmtRes!AB85+SmtRes!AD85)*SmtRes!Y85*Source!I68,2),2)</f>
        <v>382.47</v>
      </c>
      <c r="L286" s="105"/>
    </row>
    <row r="287" spans="1:12">
      <c r="A287" s="105"/>
      <c r="B287" s="105" t="str">
        <f>SmtRes!I86</f>
        <v>2-0023-69</v>
      </c>
      <c r="C287" s="105" t="str">
        <f>SmtRes!K86</f>
        <v>Инженер по наладке и испытаниям III категории</v>
      </c>
      <c r="D287" s="109" t="str">
        <f>SmtRes!O86</f>
        <v>чел.-ч</v>
      </c>
      <c r="E287" s="109">
        <f>SmtRes!Y86*Source!I68</f>
        <v>4.968</v>
      </c>
      <c r="F287" s="109" t="str">
        <f>SmtRes!AU86</f>
        <v>)*1,15*0,8</v>
      </c>
      <c r="G287" s="109">
        <f>ROUND((SmtRes!AA86+SmtRes!AB86+SmtRes!AD86)*SmtRes!Y86,2)</f>
        <v>60.86</v>
      </c>
      <c r="H287" s="109">
        <f>ROUND((SmtRes!AA86+SmtRes!AB86+SmtRes!AD86)*SmtRes!Y86*Source!I68,2)</f>
        <v>60.86</v>
      </c>
      <c r="I287" s="109" t="str">
        <f>Source!BO68</f>
        <v>п01-12-020-1</v>
      </c>
      <c r="J287" s="109">
        <f>IF(SmtRes!H86=1,Source!BA68,IF(SmtRes!H86=2,Source!BB68,Source!BC68))</f>
        <v>12.43</v>
      </c>
      <c r="K287" s="109">
        <f>ROUND(IF(SmtRes!H86=1,Source!BA68,IF(SmtRes!H86=2,Source!BB68,Source!BC68))*ROUND((SmtRes!AA86+SmtRes!AB86+SmtRes!AD86)*SmtRes!Y86*Source!I68,2),2)</f>
        <v>756.49</v>
      </c>
      <c r="L287" s="109"/>
    </row>
    <row r="288" spans="1:12" s="89" customFormat="1" ht="25.5">
      <c r="A288" s="106">
        <v>18</v>
      </c>
      <c r="B288" s="107" t="str">
        <f>Source!F69</f>
        <v>п01-12-024-1</v>
      </c>
      <c r="C288" s="108" t="str">
        <f>Source!G69</f>
        <v>Испытание изолятора опорного: отдельного одноэлементного</v>
      </c>
      <c r="D288" s="110" t="str">
        <f>Source!H69</f>
        <v>испытание</v>
      </c>
      <c r="E288" s="111">
        <v>6</v>
      </c>
      <c r="F288" s="111"/>
      <c r="G288" s="111">
        <f>ROUND(Source!AB69,3)</f>
        <v>32.78</v>
      </c>
      <c r="H288" s="111">
        <f>ROUND(Source!AB69*Source!I69,3)</f>
        <v>196.68</v>
      </c>
      <c r="I288" s="111"/>
      <c r="J288" s="111"/>
      <c r="K288" s="111">
        <f>ROUND(Source!O69,2)</f>
        <v>2444.73</v>
      </c>
      <c r="L288" s="111"/>
    </row>
    <row r="289" spans="1:12">
      <c r="A289" s="92"/>
      <c r="B289" s="92"/>
      <c r="C289" s="83" t="s">
        <v>405</v>
      </c>
      <c r="D289" s="98"/>
      <c r="E289" s="98"/>
      <c r="F289" s="99" t="str">
        <f>IF(Source!DG69="","-",Source!DG69)</f>
        <v>)*1,15*0,8</v>
      </c>
      <c r="G289" s="98">
        <f>ROUND(Source!AF69,3)</f>
        <v>32.78</v>
      </c>
      <c r="H289" s="98">
        <f>ROUND(Source!AF69*Source!I69,3)</f>
        <v>196.68</v>
      </c>
      <c r="I289" s="100" t="str">
        <f>Source!BO69</f>
        <v>п01-12-024-1</v>
      </c>
      <c r="J289" s="98">
        <v>12.43</v>
      </c>
      <c r="K289" s="98">
        <f>ROUND(Source!S69,2)</f>
        <v>2444.73</v>
      </c>
      <c r="L289" s="98"/>
    </row>
    <row r="290" spans="1:12">
      <c r="A290" s="92"/>
      <c r="B290" s="92"/>
      <c r="C290" s="83" t="s">
        <v>406</v>
      </c>
      <c r="D290" s="98"/>
      <c r="E290" s="98"/>
      <c r="F290" s="99" t="str">
        <f>IF(Source!DE69="","-",Source!DE69)</f>
        <v>)*1,15*0,8</v>
      </c>
      <c r="G290" s="98">
        <f>ROUND(Source!AD69,3)</f>
        <v>0</v>
      </c>
      <c r="H290" s="98">
        <f>ROUND(Source!AD69*Source!I69,3)</f>
        <v>0</v>
      </c>
      <c r="I290" s="100"/>
      <c r="J290" s="98">
        <v>1</v>
      </c>
      <c r="K290" s="98">
        <f>ROUND(Source!Q69,2)</f>
        <v>0</v>
      </c>
      <c r="L290" s="98"/>
    </row>
    <row r="291" spans="1:12">
      <c r="A291" s="92"/>
      <c r="B291" s="92"/>
      <c r="C291" s="83" t="s">
        <v>407</v>
      </c>
      <c r="D291" s="98"/>
      <c r="E291" s="98"/>
      <c r="F291" s="99" t="str">
        <f>IF(Source!DF69="","-",Source!DF69)</f>
        <v>)*1,15*0,8</v>
      </c>
      <c r="G291" s="98">
        <f>ROUND(Source!AE69,3)</f>
        <v>0</v>
      </c>
      <c r="H291" s="98">
        <f>ROUND(Source!AE69*Source!I69,3)</f>
        <v>0</v>
      </c>
      <c r="I291" s="100"/>
      <c r="J291" s="98">
        <v>1</v>
      </c>
      <c r="K291" s="98">
        <f>ROUND(Source!R69,2)</f>
        <v>0</v>
      </c>
      <c r="L291" s="98"/>
    </row>
    <row r="292" spans="1:12">
      <c r="A292" s="92"/>
      <c r="B292" s="92"/>
      <c r="C292" s="83" t="s">
        <v>408</v>
      </c>
      <c r="D292" s="98"/>
      <c r="E292" s="98"/>
      <c r="F292" s="99" t="str">
        <f>IF(Source!DD69="","-",Source!DD69)</f>
        <v>-</v>
      </c>
      <c r="G292" s="98">
        <f>ROUND(Source!AC69,3)</f>
        <v>0</v>
      </c>
      <c r="H292" s="98">
        <f>ROUND(Source!AC69*Source!I69,3)</f>
        <v>0</v>
      </c>
      <c r="I292" s="100"/>
      <c r="J292" s="98">
        <v>1</v>
      </c>
      <c r="K292" s="98">
        <f>ROUND(Source!P69,2)</f>
        <v>0</v>
      </c>
      <c r="L292" s="98"/>
    </row>
    <row r="293" spans="1:12">
      <c r="A293" s="92"/>
      <c r="B293" s="92"/>
      <c r="C293" s="83" t="s">
        <v>409</v>
      </c>
      <c r="D293" s="98"/>
      <c r="E293" s="98">
        <f>ROUND(Source!AH69,2)</f>
        <v>2.76</v>
      </c>
      <c r="F293" s="98"/>
      <c r="G293" s="98"/>
      <c r="H293" s="98"/>
      <c r="I293" s="98"/>
      <c r="J293" s="98"/>
      <c r="K293" s="98"/>
      <c r="L293" s="98">
        <f>ROUND(Source!U69,2)</f>
        <v>16.559999999999999</v>
      </c>
    </row>
    <row r="294" spans="1:12">
      <c r="A294" s="92"/>
      <c r="B294" s="92"/>
      <c r="C294" s="83" t="s">
        <v>410</v>
      </c>
      <c r="D294" s="98"/>
      <c r="E294" s="101" t="str">
        <f>CONCATENATE(Source!BZ69,"%")</f>
        <v>65%</v>
      </c>
      <c r="F294" s="98"/>
      <c r="G294" s="98">
        <f>ROUND((Source!AO69+ Source!AN69)*Source!AT69/100,3)</f>
        <v>19.597000000000001</v>
      </c>
      <c r="H294" s="98">
        <f>ROUND((Source!AE69+ Source!AF69)*Source!AT69/100*Source!I69,2)</f>
        <v>108.17</v>
      </c>
      <c r="I294" s="98"/>
      <c r="J294" s="98" t="str">
        <f>CONCATENATE(Source!AT69,"%")</f>
        <v>55%</v>
      </c>
      <c r="K294" s="98">
        <f>ROUND(Source!X69,2)</f>
        <v>1344.6</v>
      </c>
      <c r="L294" s="98"/>
    </row>
    <row r="295" spans="1:12">
      <c r="A295" s="92"/>
      <c r="B295" s="92"/>
      <c r="C295" s="83" t="s">
        <v>411</v>
      </c>
      <c r="D295" s="102"/>
      <c r="E295" s="103" t="str">
        <f>CONCATENATE(Source!CA69,"%")</f>
        <v>40%</v>
      </c>
      <c r="F295" s="102"/>
      <c r="G295" s="102">
        <f>ROUND((Source!AO69+ Source!AN69)*Source!AU69/100,3)</f>
        <v>11.401999999999999</v>
      </c>
      <c r="H295" s="102">
        <f>ROUND((Source!AE69+ Source!AF69)*Source!AU69/100*Source!I69,2)</f>
        <v>62.94</v>
      </c>
      <c r="I295" s="102"/>
      <c r="J295" s="102" t="str">
        <f>CONCATENATE(Source!AU69,"%")</f>
        <v>32%</v>
      </c>
      <c r="K295" s="102">
        <f>ROUND(Source!Y69,2)</f>
        <v>782.31</v>
      </c>
      <c r="L295" s="102"/>
    </row>
    <row r="296" spans="1:12">
      <c r="A296" s="92"/>
      <c r="B296" s="92"/>
      <c r="C296" s="83"/>
      <c r="D296" s="104"/>
      <c r="E296" s="104"/>
      <c r="F296" s="104"/>
      <c r="G296" s="104">
        <f>ROUND((Source!AO69+ Source!AN69)/100*(Source!AT69+Source!AU69)+Source!AK69,2)</f>
        <v>66.63</v>
      </c>
      <c r="H296" s="104">
        <f>ROUND(Source!DY69,2)</f>
        <v>367.79</v>
      </c>
      <c r="I296" s="104"/>
      <c r="J296" s="104"/>
      <c r="K296" s="104">
        <f>ROUND(Source!O69+Source!X69+Source!Y69,2)</f>
        <v>4571.6400000000003</v>
      </c>
      <c r="L296" s="104">
        <f>ROUND(Source!U69,2)</f>
        <v>16.559999999999999</v>
      </c>
    </row>
    <row r="297" spans="1:12">
      <c r="A297" s="105"/>
      <c r="B297" s="105" t="str">
        <f>SmtRes!I87</f>
        <v>0-3304-69</v>
      </c>
      <c r="C297" s="105" t="str">
        <f>SmtRes!K87</f>
        <v>Электромонтажник-наладчик 4 разряда</v>
      </c>
      <c r="D297" s="105" t="str">
        <f>SmtRes!O87</f>
        <v>чел.-ч</v>
      </c>
      <c r="E297" s="105">
        <f>SmtRes!Y87*Source!I69</f>
        <v>6.6239999999999988</v>
      </c>
      <c r="F297" s="105" t="str">
        <f>SmtRes!AU87</f>
        <v>)*1,15*0,8</v>
      </c>
      <c r="G297" s="105">
        <f>ROUND((SmtRes!AA87+SmtRes!AB87+SmtRes!AD87)*SmtRes!Y87,2)</f>
        <v>10.26</v>
      </c>
      <c r="H297" s="105">
        <f>ROUND((SmtRes!AA87+SmtRes!AB87+SmtRes!AD87)*SmtRes!Y87*Source!I69,2)</f>
        <v>61.54</v>
      </c>
      <c r="I297" s="105" t="str">
        <f>Source!BO69</f>
        <v>п01-12-024-1</v>
      </c>
      <c r="J297" s="105">
        <f>IF(SmtRes!H87=1,Source!BA69,IF(SmtRes!H87=2,Source!BB69,Source!BC69))</f>
        <v>12.43</v>
      </c>
      <c r="K297" s="105">
        <f>ROUND(IF(SmtRes!H87=1,Source!BA69,IF(SmtRes!H87=2,Source!BB69,Source!BC69))*ROUND((SmtRes!AA87+SmtRes!AB87+SmtRes!AD87)*SmtRes!Y87*Source!I69,2),2)</f>
        <v>764.94</v>
      </c>
      <c r="L297" s="105"/>
    </row>
    <row r="298" spans="1:12">
      <c r="A298" s="105"/>
      <c r="B298" s="105" t="str">
        <f>SmtRes!I88</f>
        <v>2-0022-69</v>
      </c>
      <c r="C298" s="105" t="str">
        <f>SmtRes!K88</f>
        <v>Инженер по наладке и испытаниям II категории</v>
      </c>
      <c r="D298" s="109" t="str">
        <f>SmtRes!O88</f>
        <v>чел.-ч</v>
      </c>
      <c r="E298" s="109">
        <f>SmtRes!Y88*Source!I69</f>
        <v>9.9359999999999999</v>
      </c>
      <c r="F298" s="109" t="str">
        <f>SmtRes!AU88</f>
        <v>)*1,15*0,8</v>
      </c>
      <c r="G298" s="109">
        <f>ROUND((SmtRes!AA88+SmtRes!AB88+SmtRes!AD88)*SmtRes!Y88,2)</f>
        <v>22.52</v>
      </c>
      <c r="H298" s="109">
        <f>ROUND((SmtRes!AA88+SmtRes!AB88+SmtRes!AD88)*SmtRes!Y88*Source!I69,2)</f>
        <v>135.13</v>
      </c>
      <c r="I298" s="109" t="str">
        <f>Source!BO69</f>
        <v>п01-12-024-1</v>
      </c>
      <c r="J298" s="109">
        <f>IF(SmtRes!H88=1,Source!BA69,IF(SmtRes!H88=2,Source!BB69,Source!BC69))</f>
        <v>12.43</v>
      </c>
      <c r="K298" s="109">
        <f>ROUND(IF(SmtRes!H88=1,Source!BA69,IF(SmtRes!H88=2,Source!BB69,Source!BC69))*ROUND((SmtRes!AA88+SmtRes!AB88+SmtRes!AD88)*SmtRes!Y88*Source!I69,2),2)</f>
        <v>1679.67</v>
      </c>
      <c r="L298" s="109"/>
    </row>
    <row r="299" spans="1:12" s="89" customFormat="1" ht="25.5">
      <c r="A299" s="106">
        <v>19</v>
      </c>
      <c r="B299" s="107" t="str">
        <f>Source!F70</f>
        <v>п01-12-021-4</v>
      </c>
      <c r="C299" s="108" t="str">
        <f>Source!G70</f>
        <v>Испытание элементов ограничителей перенапряжения напряжением до 75 кВ</v>
      </c>
      <c r="D299" s="110" t="str">
        <f>Source!H70</f>
        <v>испытание</v>
      </c>
      <c r="E299" s="111">
        <v>6</v>
      </c>
      <c r="F299" s="111"/>
      <c r="G299" s="111">
        <f>ROUND(Source!AB70,3)</f>
        <v>43.055999999999997</v>
      </c>
      <c r="H299" s="111">
        <f>ROUND(Source!AB70*Source!I70,3)</f>
        <v>258.33600000000001</v>
      </c>
      <c r="I299" s="111"/>
      <c r="J299" s="111"/>
      <c r="K299" s="111">
        <f>ROUND(Source!O70,2)</f>
        <v>3211.12</v>
      </c>
      <c r="L299" s="111"/>
    </row>
    <row r="300" spans="1:12">
      <c r="A300" s="92"/>
      <c r="B300" s="92"/>
      <c r="C300" s="83" t="s">
        <v>405</v>
      </c>
      <c r="D300" s="98"/>
      <c r="E300" s="98"/>
      <c r="F300" s="99" t="str">
        <f>IF(Source!DG70="","-",Source!DG70)</f>
        <v>)*1,15*0,8</v>
      </c>
      <c r="G300" s="98">
        <f>ROUND(Source!AF70,3)</f>
        <v>43.055999999999997</v>
      </c>
      <c r="H300" s="98">
        <f>ROUND(Source!AF70*Source!I70,3)</f>
        <v>258.33600000000001</v>
      </c>
      <c r="I300" s="100" t="str">
        <f>Source!BO70</f>
        <v>п01-12-021-4</v>
      </c>
      <c r="J300" s="98">
        <v>12.43</v>
      </c>
      <c r="K300" s="98">
        <f>ROUND(Source!S70,2)</f>
        <v>3211.12</v>
      </c>
      <c r="L300" s="98"/>
    </row>
    <row r="301" spans="1:12">
      <c r="A301" s="92"/>
      <c r="B301" s="92"/>
      <c r="C301" s="83" t="s">
        <v>406</v>
      </c>
      <c r="D301" s="98"/>
      <c r="E301" s="98"/>
      <c r="F301" s="99" t="str">
        <f>IF(Source!DE70="","-",Source!DE70)</f>
        <v>)*1,15*0,8</v>
      </c>
      <c r="G301" s="98">
        <f>ROUND(Source!AD70,3)</f>
        <v>0</v>
      </c>
      <c r="H301" s="98">
        <f>ROUND(Source!AD70*Source!I70,3)</f>
        <v>0</v>
      </c>
      <c r="I301" s="100"/>
      <c r="J301" s="98">
        <v>1</v>
      </c>
      <c r="K301" s="98">
        <f>ROUND(Source!Q70,2)</f>
        <v>0</v>
      </c>
      <c r="L301" s="98"/>
    </row>
    <row r="302" spans="1:12">
      <c r="A302" s="92"/>
      <c r="B302" s="92"/>
      <c r="C302" s="83" t="s">
        <v>407</v>
      </c>
      <c r="D302" s="98"/>
      <c r="E302" s="98"/>
      <c r="F302" s="99" t="str">
        <f>IF(Source!DF70="","-",Source!DF70)</f>
        <v>)*1,15*0,8</v>
      </c>
      <c r="G302" s="98">
        <f>ROUND(Source!AE70,3)</f>
        <v>0</v>
      </c>
      <c r="H302" s="98">
        <f>ROUND(Source!AE70*Source!I70,3)</f>
        <v>0</v>
      </c>
      <c r="I302" s="100"/>
      <c r="J302" s="98">
        <v>1</v>
      </c>
      <c r="K302" s="98">
        <f>ROUND(Source!R70,2)</f>
        <v>0</v>
      </c>
      <c r="L302" s="98"/>
    </row>
    <row r="303" spans="1:12">
      <c r="A303" s="92"/>
      <c r="B303" s="92"/>
      <c r="C303" s="83" t="s">
        <v>408</v>
      </c>
      <c r="D303" s="98"/>
      <c r="E303" s="98"/>
      <c r="F303" s="99" t="str">
        <f>IF(Source!DD70="","-",Source!DD70)</f>
        <v>-</v>
      </c>
      <c r="G303" s="98">
        <f>ROUND(Source!AC70,3)</f>
        <v>0</v>
      </c>
      <c r="H303" s="98">
        <f>ROUND(Source!AC70*Source!I70,3)</f>
        <v>0</v>
      </c>
      <c r="I303" s="100"/>
      <c r="J303" s="98">
        <v>1</v>
      </c>
      <c r="K303" s="98">
        <f>ROUND(Source!P70,2)</f>
        <v>0</v>
      </c>
      <c r="L303" s="98"/>
    </row>
    <row r="304" spans="1:12">
      <c r="A304" s="92"/>
      <c r="B304" s="92"/>
      <c r="C304" s="83" t="s">
        <v>409</v>
      </c>
      <c r="D304" s="98"/>
      <c r="E304" s="98">
        <f>ROUND(Source!AH70,2)</f>
        <v>3.68</v>
      </c>
      <c r="F304" s="98"/>
      <c r="G304" s="98"/>
      <c r="H304" s="98"/>
      <c r="I304" s="98"/>
      <c r="J304" s="98"/>
      <c r="K304" s="98"/>
      <c r="L304" s="98">
        <f>ROUND(Source!U70,2)</f>
        <v>22.08</v>
      </c>
    </row>
    <row r="305" spans="1:12">
      <c r="A305" s="92"/>
      <c r="B305" s="92"/>
      <c r="C305" s="83" t="s">
        <v>410</v>
      </c>
      <c r="D305" s="98"/>
      <c r="E305" s="101" t="str">
        <f>CONCATENATE(Source!BZ70,"%")</f>
        <v>65%</v>
      </c>
      <c r="F305" s="98"/>
      <c r="G305" s="98">
        <f>ROUND((Source!AO70+ Source!AN70)*Source!AT70/100,3)</f>
        <v>25.74</v>
      </c>
      <c r="H305" s="98">
        <f>ROUND((Source!AE70+ Source!AF70)*Source!AT70/100*Source!I70,2)</f>
        <v>142.08000000000001</v>
      </c>
      <c r="I305" s="98"/>
      <c r="J305" s="98" t="str">
        <f>CONCATENATE(Source!AT70,"%")</f>
        <v>55%</v>
      </c>
      <c r="K305" s="98">
        <f>ROUND(Source!X70,2)</f>
        <v>1766.12</v>
      </c>
      <c r="L305" s="98"/>
    </row>
    <row r="306" spans="1:12">
      <c r="A306" s="92"/>
      <c r="B306" s="92"/>
      <c r="C306" s="83" t="s">
        <v>411</v>
      </c>
      <c r="D306" s="102"/>
      <c r="E306" s="103" t="str">
        <f>CONCATENATE(Source!CA70,"%")</f>
        <v>40%</v>
      </c>
      <c r="F306" s="102"/>
      <c r="G306" s="102">
        <f>ROUND((Source!AO70+ Source!AN70)*Source!AU70/100,3)</f>
        <v>14.976000000000001</v>
      </c>
      <c r="H306" s="102">
        <f>ROUND((Source!AE70+ Source!AF70)*Source!AU70/100*Source!I70,2)</f>
        <v>82.67</v>
      </c>
      <c r="I306" s="102"/>
      <c r="J306" s="102" t="str">
        <f>CONCATENATE(Source!AU70,"%")</f>
        <v>32%</v>
      </c>
      <c r="K306" s="102">
        <f>ROUND(Source!Y70,2)</f>
        <v>1027.56</v>
      </c>
      <c r="L306" s="102"/>
    </row>
    <row r="307" spans="1:12">
      <c r="A307" s="92"/>
      <c r="B307" s="92"/>
      <c r="C307" s="83"/>
      <c r="D307" s="104"/>
      <c r="E307" s="104"/>
      <c r="F307" s="104"/>
      <c r="G307" s="104">
        <f>ROUND((Source!AO70+ Source!AN70)/100*(Source!AT70+Source!AU70)+Source!AK70,2)</f>
        <v>87.52</v>
      </c>
      <c r="H307" s="104">
        <f>ROUND(Source!DY70,2)</f>
        <v>483.09</v>
      </c>
      <c r="I307" s="104"/>
      <c r="J307" s="104"/>
      <c r="K307" s="104">
        <f>ROUND(Source!O70+Source!X70+Source!Y70,2)</f>
        <v>6004.8</v>
      </c>
      <c r="L307" s="104">
        <f>ROUND(Source!U70,2)</f>
        <v>22.08</v>
      </c>
    </row>
    <row r="308" spans="1:12">
      <c r="A308" s="105"/>
      <c r="B308" s="105" t="str">
        <f>SmtRes!I89</f>
        <v>2-0022-69</v>
      </c>
      <c r="C308" s="105" t="str">
        <f>SmtRes!K89</f>
        <v>Инженер по наладке и испытаниям II категории</v>
      </c>
      <c r="D308" s="105" t="str">
        <f>SmtRes!O89</f>
        <v>чел.-ч</v>
      </c>
      <c r="E308" s="105">
        <f>SmtRes!Y89*Source!I70</f>
        <v>13.247999999999998</v>
      </c>
      <c r="F308" s="105" t="str">
        <f>SmtRes!AU89</f>
        <v>)*1,15*0,8</v>
      </c>
      <c r="G308" s="105">
        <f>ROUND((SmtRes!AA89+SmtRes!AB89+SmtRes!AD89)*SmtRes!Y89,2)</f>
        <v>30.03</v>
      </c>
      <c r="H308" s="105">
        <f>ROUND((SmtRes!AA89+SmtRes!AB89+SmtRes!AD89)*SmtRes!Y89*Source!I70,2)</f>
        <v>180.17</v>
      </c>
      <c r="I308" s="105" t="str">
        <f>Source!BO70</f>
        <v>п01-12-021-4</v>
      </c>
      <c r="J308" s="105">
        <f>IF(SmtRes!H89=1,Source!BA70,IF(SmtRes!H89=2,Source!BB70,Source!BC70))</f>
        <v>12.43</v>
      </c>
      <c r="K308" s="105">
        <f>ROUND(IF(SmtRes!H89=1,Source!BA70,IF(SmtRes!H89=2,Source!BB70,Source!BC70))*ROUND((SmtRes!AA89+SmtRes!AB89+SmtRes!AD89)*SmtRes!Y89*Source!I70,2),2)</f>
        <v>2239.5100000000002</v>
      </c>
      <c r="L308" s="105"/>
    </row>
    <row r="309" spans="1:12">
      <c r="A309" s="105"/>
      <c r="B309" s="105" t="str">
        <f>SmtRes!I90</f>
        <v>3-0022-69</v>
      </c>
      <c r="C309" s="105" t="str">
        <f>SmtRes!K90</f>
        <v>Техник по наладке и испытаниям II категории</v>
      </c>
      <c r="D309" s="109" t="str">
        <f>SmtRes!O90</f>
        <v>чел.-ч</v>
      </c>
      <c r="E309" s="109">
        <f>SmtRes!Y90*Source!I70</f>
        <v>8.8320000000000007</v>
      </c>
      <c r="F309" s="109" t="str">
        <f>SmtRes!AU90</f>
        <v>)*1,15*0,8</v>
      </c>
      <c r="G309" s="109">
        <f>ROUND((SmtRes!AA90+SmtRes!AB90+SmtRes!AD90)*SmtRes!Y90,2)</f>
        <v>13.03</v>
      </c>
      <c r="H309" s="109">
        <f>ROUND((SmtRes!AA90+SmtRes!AB90+SmtRes!AD90)*SmtRes!Y90*Source!I70,2)</f>
        <v>78.16</v>
      </c>
      <c r="I309" s="109" t="str">
        <f>Source!BO70</f>
        <v>п01-12-021-4</v>
      </c>
      <c r="J309" s="109">
        <f>IF(SmtRes!H90=1,Source!BA70,IF(SmtRes!H90=2,Source!BB70,Source!BC70))</f>
        <v>12.43</v>
      </c>
      <c r="K309" s="109">
        <f>ROUND(IF(SmtRes!H90=1,Source!BA70,IF(SmtRes!H90=2,Source!BB70,Source!BC70))*ROUND((SmtRes!AA90+SmtRes!AB90+SmtRes!AD90)*SmtRes!Y90*Source!I70,2),2)</f>
        <v>971.53</v>
      </c>
      <c r="L309" s="109"/>
    </row>
    <row r="310" spans="1:12" s="89" customFormat="1" ht="25.5">
      <c r="A310" s="106">
        <v>20</v>
      </c>
      <c r="B310" s="107" t="str">
        <f>Source!F71</f>
        <v>п01-03-005-1</v>
      </c>
      <c r="C310" s="108" t="str">
        <f>Source!G71</f>
        <v>Разъединитель трехполюсный напряжением: до 20 кВ</v>
      </c>
      <c r="D310" s="110" t="str">
        <f>Source!H71</f>
        <v>шт.</v>
      </c>
      <c r="E310" s="111">
        <v>1</v>
      </c>
      <c r="F310" s="111"/>
      <c r="G310" s="111">
        <f>ROUND(Source!AB71,3)</f>
        <v>65.072000000000003</v>
      </c>
      <c r="H310" s="111">
        <f>ROUND(Source!AB71*Source!I71,3)</f>
        <v>65.072000000000003</v>
      </c>
      <c r="I310" s="111"/>
      <c r="J310" s="111"/>
      <c r="K310" s="111">
        <f>ROUND(Source!O71,2)</f>
        <v>808.84</v>
      </c>
      <c r="L310" s="111"/>
    </row>
    <row r="311" spans="1:12">
      <c r="A311" s="92"/>
      <c r="B311" s="92"/>
      <c r="C311" s="83" t="s">
        <v>405</v>
      </c>
      <c r="D311" s="98"/>
      <c r="E311" s="98"/>
      <c r="F311" s="99" t="str">
        <f>IF(Source!DG71="","-",Source!DG71)</f>
        <v>)*1,15*0,8</v>
      </c>
      <c r="G311" s="98">
        <f>ROUND(Source!AF71,3)</f>
        <v>65.072000000000003</v>
      </c>
      <c r="H311" s="98">
        <f>ROUND(Source!AF71*Source!I71,3)</f>
        <v>65.072000000000003</v>
      </c>
      <c r="I311" s="100" t="str">
        <f>Source!BO71</f>
        <v>п01-03-005-1</v>
      </c>
      <c r="J311" s="98">
        <v>12.43</v>
      </c>
      <c r="K311" s="98">
        <f>ROUND(Source!S71,2)</f>
        <v>808.84</v>
      </c>
      <c r="L311" s="98"/>
    </row>
    <row r="312" spans="1:12">
      <c r="A312" s="92"/>
      <c r="B312" s="92"/>
      <c r="C312" s="83" t="s">
        <v>406</v>
      </c>
      <c r="D312" s="98"/>
      <c r="E312" s="98"/>
      <c r="F312" s="99" t="str">
        <f>IF(Source!DE71="","-",Source!DE71)</f>
        <v>)*1,15*0,8</v>
      </c>
      <c r="G312" s="98">
        <f>ROUND(Source!AD71,3)</f>
        <v>0</v>
      </c>
      <c r="H312" s="98">
        <f>ROUND(Source!AD71*Source!I71,3)</f>
        <v>0</v>
      </c>
      <c r="I312" s="100"/>
      <c r="J312" s="98">
        <v>1</v>
      </c>
      <c r="K312" s="98">
        <f>ROUND(Source!Q71,2)</f>
        <v>0</v>
      </c>
      <c r="L312" s="98"/>
    </row>
    <row r="313" spans="1:12">
      <c r="A313" s="92"/>
      <c r="B313" s="92"/>
      <c r="C313" s="83" t="s">
        <v>407</v>
      </c>
      <c r="D313" s="98"/>
      <c r="E313" s="98"/>
      <c r="F313" s="99" t="str">
        <f>IF(Source!DF71="","-",Source!DF71)</f>
        <v>)*1,15*0,8</v>
      </c>
      <c r="G313" s="98">
        <f>ROUND(Source!AE71,3)</f>
        <v>0</v>
      </c>
      <c r="H313" s="98">
        <f>ROUND(Source!AE71*Source!I71,3)</f>
        <v>0</v>
      </c>
      <c r="I313" s="100"/>
      <c r="J313" s="98">
        <v>1</v>
      </c>
      <c r="K313" s="98">
        <f>ROUND(Source!R71,2)</f>
        <v>0</v>
      </c>
      <c r="L313" s="98"/>
    </row>
    <row r="314" spans="1:12">
      <c r="A314" s="92"/>
      <c r="B314" s="92"/>
      <c r="C314" s="83" t="s">
        <v>408</v>
      </c>
      <c r="D314" s="98"/>
      <c r="E314" s="98"/>
      <c r="F314" s="99" t="str">
        <f>IF(Source!DD71="","-",Source!DD71)</f>
        <v>-</v>
      </c>
      <c r="G314" s="98">
        <f>ROUND(Source!AC71,3)</f>
        <v>0</v>
      </c>
      <c r="H314" s="98">
        <f>ROUND(Source!AC71*Source!I71,3)</f>
        <v>0</v>
      </c>
      <c r="I314" s="100"/>
      <c r="J314" s="98">
        <v>1</v>
      </c>
      <c r="K314" s="98">
        <f>ROUND(Source!P71,2)</f>
        <v>0</v>
      </c>
      <c r="L314" s="98"/>
    </row>
    <row r="315" spans="1:12">
      <c r="A315" s="92"/>
      <c r="B315" s="92"/>
      <c r="C315" s="83" t="s">
        <v>409</v>
      </c>
      <c r="D315" s="98"/>
      <c r="E315" s="98">
        <f>ROUND(Source!AH71,2)</f>
        <v>5.52</v>
      </c>
      <c r="F315" s="98"/>
      <c r="G315" s="98"/>
      <c r="H315" s="98"/>
      <c r="I315" s="98"/>
      <c r="J315" s="98"/>
      <c r="K315" s="98"/>
      <c r="L315" s="98">
        <f>ROUND(Source!U71,2)</f>
        <v>5.52</v>
      </c>
    </row>
    <row r="316" spans="1:12">
      <c r="A316" s="92"/>
      <c r="B316" s="92"/>
      <c r="C316" s="83" t="s">
        <v>410</v>
      </c>
      <c r="D316" s="98"/>
      <c r="E316" s="101" t="str">
        <f>CONCATENATE(Source!BZ71,"%")</f>
        <v>65%</v>
      </c>
      <c r="F316" s="98"/>
      <c r="G316" s="98">
        <f>ROUND((Source!AO71+ Source!AN71)*Source!AT71/100,3)</f>
        <v>38.902000000000001</v>
      </c>
      <c r="H316" s="98">
        <f>ROUND((Source!AE71+ Source!AF71)*Source!AT71/100*Source!I71,2)</f>
        <v>35.79</v>
      </c>
      <c r="I316" s="98"/>
      <c r="J316" s="98" t="str">
        <f>CONCATENATE(Source!AT71,"%")</f>
        <v>55%</v>
      </c>
      <c r="K316" s="98">
        <f>ROUND(Source!X71,2)</f>
        <v>444.86</v>
      </c>
      <c r="L316" s="98"/>
    </row>
    <row r="317" spans="1:12">
      <c r="A317" s="92"/>
      <c r="B317" s="92"/>
      <c r="C317" s="83" t="s">
        <v>411</v>
      </c>
      <c r="D317" s="102"/>
      <c r="E317" s="103" t="str">
        <f>CONCATENATE(Source!CA71,"%")</f>
        <v>40%</v>
      </c>
      <c r="F317" s="102"/>
      <c r="G317" s="102">
        <f>ROUND((Source!AO71+ Source!AN71)*Source!AU71/100,3)</f>
        <v>22.634</v>
      </c>
      <c r="H317" s="102">
        <f>ROUND((Source!AE71+ Source!AF71)*Source!AU71/100*Source!I71,2)</f>
        <v>20.82</v>
      </c>
      <c r="I317" s="102"/>
      <c r="J317" s="102" t="str">
        <f>CONCATENATE(Source!AU71,"%")</f>
        <v>32%</v>
      </c>
      <c r="K317" s="102">
        <f>ROUND(Source!Y71,2)</f>
        <v>258.83</v>
      </c>
      <c r="L317" s="102"/>
    </row>
    <row r="318" spans="1:12">
      <c r="A318" s="92"/>
      <c r="B318" s="92"/>
      <c r="C318" s="83"/>
      <c r="D318" s="104"/>
      <c r="E318" s="104"/>
      <c r="F318" s="104"/>
      <c r="G318" s="104">
        <f>ROUND((Source!AO71+ Source!AN71)/100*(Source!AT71+Source!AU71)+Source!AK71,2)</f>
        <v>132.27000000000001</v>
      </c>
      <c r="H318" s="104">
        <f>ROUND(Source!DY71,2)</f>
        <v>121.68</v>
      </c>
      <c r="I318" s="104"/>
      <c r="J318" s="104"/>
      <c r="K318" s="104">
        <f>ROUND(Source!O71+Source!X71+Source!Y71,2)</f>
        <v>1512.53</v>
      </c>
      <c r="L318" s="104">
        <f>ROUND(Source!U71,2)</f>
        <v>5.52</v>
      </c>
    </row>
    <row r="319" spans="1:12">
      <c r="A319" s="105"/>
      <c r="B319" s="105" t="str">
        <f>SmtRes!I91</f>
        <v>0-3304-69</v>
      </c>
      <c r="C319" s="105" t="str">
        <f>SmtRes!K91</f>
        <v>Электромонтажник-наладчик 4 разряда</v>
      </c>
      <c r="D319" s="105" t="str">
        <f>SmtRes!O91</f>
        <v>чел.-ч</v>
      </c>
      <c r="E319" s="105">
        <f>SmtRes!Y91*Source!I71</f>
        <v>1.1039999999999999</v>
      </c>
      <c r="F319" s="105" t="str">
        <f>SmtRes!AU91</f>
        <v>)*1,15*0,8</v>
      </c>
      <c r="G319" s="105">
        <f>ROUND((SmtRes!AA91+SmtRes!AB91+SmtRes!AD91)*SmtRes!Y91,2)</f>
        <v>10.26</v>
      </c>
      <c r="H319" s="105">
        <f>ROUND((SmtRes!AA91+SmtRes!AB91+SmtRes!AD91)*SmtRes!Y91*Source!I71,2)</f>
        <v>10.26</v>
      </c>
      <c r="I319" s="105" t="str">
        <f>Source!BO71</f>
        <v>п01-03-005-1</v>
      </c>
      <c r="J319" s="105">
        <f>IF(SmtRes!H91=1,Source!BA71,IF(SmtRes!H91=2,Source!BB71,Source!BC71))</f>
        <v>12.43</v>
      </c>
      <c r="K319" s="105">
        <f>ROUND(IF(SmtRes!H91=1,Source!BA71,IF(SmtRes!H91=2,Source!BB71,Source!BC71))*ROUND((SmtRes!AA91+SmtRes!AB91+SmtRes!AD91)*SmtRes!Y91*Source!I71,2),2)</f>
        <v>127.53</v>
      </c>
      <c r="L319" s="105"/>
    </row>
    <row r="320" spans="1:12">
      <c r="A320" s="105"/>
      <c r="B320" s="105" t="str">
        <f>SmtRes!I92</f>
        <v>2-0022-69</v>
      </c>
      <c r="C320" s="105" t="str">
        <f>SmtRes!K92</f>
        <v>Инженер по наладке и испытаниям II категории</v>
      </c>
      <c r="D320" s="105" t="str">
        <f>SmtRes!O92</f>
        <v>чел.-ч</v>
      </c>
      <c r="E320" s="105">
        <f>SmtRes!Y92*Source!I71</f>
        <v>3.3119999999999998</v>
      </c>
      <c r="F320" s="105" t="str">
        <f>SmtRes!AU92</f>
        <v>)*1,15*0,8</v>
      </c>
      <c r="G320" s="105">
        <f>ROUND((SmtRes!AA92+SmtRes!AB92+SmtRes!AD92)*SmtRes!Y92,2)</f>
        <v>45.04</v>
      </c>
      <c r="H320" s="105">
        <f>ROUND((SmtRes!AA92+SmtRes!AB92+SmtRes!AD92)*SmtRes!Y92*Source!I71,2)</f>
        <v>45.04</v>
      </c>
      <c r="I320" s="105" t="str">
        <f>Source!BO71</f>
        <v>п01-03-005-1</v>
      </c>
      <c r="J320" s="105">
        <f>IF(SmtRes!H92=1,Source!BA71,IF(SmtRes!H92=2,Source!BB71,Source!BC71))</f>
        <v>12.43</v>
      </c>
      <c r="K320" s="105">
        <f>ROUND(IF(SmtRes!H92=1,Source!BA71,IF(SmtRes!H92=2,Source!BB71,Source!BC71))*ROUND((SmtRes!AA92+SmtRes!AB92+SmtRes!AD92)*SmtRes!Y92*Source!I71,2),2)</f>
        <v>559.85</v>
      </c>
      <c r="L320" s="105"/>
    </row>
    <row r="321" spans="1:12">
      <c r="A321" s="105"/>
      <c r="B321" s="105" t="str">
        <f>SmtRes!I93</f>
        <v>3-0022-69</v>
      </c>
      <c r="C321" s="105" t="str">
        <f>SmtRes!K93</f>
        <v>Техник по наладке и испытаниям II категории</v>
      </c>
      <c r="D321" s="105" t="str">
        <f>SmtRes!O93</f>
        <v>чел.-ч</v>
      </c>
      <c r="E321" s="105">
        <f>SmtRes!Y93*Source!I71</f>
        <v>1.1039999999999999</v>
      </c>
      <c r="F321" s="105" t="str">
        <f>SmtRes!AU93</f>
        <v>)*1,15*0,8</v>
      </c>
      <c r="G321" s="105">
        <f>ROUND((SmtRes!AA93+SmtRes!AB93+SmtRes!AD93)*SmtRes!Y93,2)</f>
        <v>9.77</v>
      </c>
      <c r="H321" s="105">
        <f>ROUND((SmtRes!AA93+SmtRes!AB93+SmtRes!AD93)*SmtRes!Y93*Source!I71,2)</f>
        <v>9.77</v>
      </c>
      <c r="I321" s="105" t="str">
        <f>Source!BO71</f>
        <v>п01-03-005-1</v>
      </c>
      <c r="J321" s="105">
        <f>IF(SmtRes!H93=1,Source!BA71,IF(SmtRes!H93=2,Source!BB71,Source!BC71))</f>
        <v>12.43</v>
      </c>
      <c r="K321" s="105">
        <f>ROUND(IF(SmtRes!H93=1,Source!BA71,IF(SmtRes!H93=2,Source!BB71,Source!BC71))*ROUND((SmtRes!AA93+SmtRes!AB93+SmtRes!AD93)*SmtRes!Y93*Source!I71,2),2)</f>
        <v>121.44</v>
      </c>
      <c r="L321" s="105"/>
    </row>
    <row r="322" spans="1:12">
      <c r="A322" s="112"/>
      <c r="L322" s="113"/>
    </row>
    <row r="323" spans="1:12" ht="14.25">
      <c r="A323" s="116"/>
      <c r="B323" s="114" t="s">
        <v>412</v>
      </c>
      <c r="C323" s="115"/>
      <c r="D323" s="115"/>
      <c r="E323" s="115"/>
      <c r="F323" s="115"/>
      <c r="G323" s="115"/>
      <c r="H323" s="115"/>
      <c r="I323" s="115"/>
      <c r="J323" s="115"/>
      <c r="K323" s="115"/>
      <c r="L323" s="117"/>
    </row>
    <row r="324" spans="1:12" ht="14.25">
      <c r="A324" s="17"/>
      <c r="B324" s="4"/>
      <c r="L324" s="84"/>
    </row>
    <row r="325" spans="1:12" s="49" customFormat="1" ht="15">
      <c r="A325" s="52"/>
      <c r="B325" s="118" t="str">
        <f>Source!H75</f>
        <v>Прямые затраты</v>
      </c>
      <c r="C325" s="118"/>
      <c r="D325" s="118"/>
      <c r="E325" s="118"/>
      <c r="F325" s="118"/>
      <c r="G325" s="118"/>
      <c r="H325" s="118"/>
      <c r="I325" s="118"/>
      <c r="J325" s="118"/>
      <c r="K325" s="141">
        <f>ROUND(Source!F75,2)</f>
        <v>19491.66</v>
      </c>
      <c r="L325" s="142"/>
    </row>
    <row r="326" spans="1:12" s="49" customFormat="1" ht="15">
      <c r="A326" s="52"/>
      <c r="B326" s="118" t="str">
        <f>Source!H81</f>
        <v>Основная ЗП рабочих</v>
      </c>
      <c r="C326" s="118"/>
      <c r="D326" s="118"/>
      <c r="E326" s="118"/>
      <c r="F326" s="118"/>
      <c r="G326" s="118"/>
      <c r="H326" s="118"/>
      <c r="I326" s="118"/>
      <c r="J326" s="118"/>
      <c r="K326" s="141">
        <f>ROUND(Source!F81,2)</f>
        <v>19491.66</v>
      </c>
      <c r="L326" s="142"/>
    </row>
    <row r="327" spans="1:12" s="49" customFormat="1" ht="15">
      <c r="A327" s="52"/>
      <c r="B327" s="118" t="str">
        <f>Source!H83</f>
        <v>Трудозатраты строителей</v>
      </c>
      <c r="C327" s="118"/>
      <c r="D327" s="118"/>
      <c r="E327" s="118"/>
      <c r="F327" s="118"/>
      <c r="G327" s="118"/>
      <c r="H327" s="118"/>
      <c r="I327" s="118"/>
      <c r="J327" s="118"/>
      <c r="K327" s="141">
        <f>ROUND(Source!F83,2)</f>
        <v>129.72</v>
      </c>
      <c r="L327" s="142"/>
    </row>
    <row r="328" spans="1:12" s="49" customFormat="1" ht="15">
      <c r="A328" s="52"/>
      <c r="B328" s="118" t="str">
        <f>Source!H86</f>
        <v>Накладные расходы</v>
      </c>
      <c r="C328" s="118"/>
      <c r="D328" s="118"/>
      <c r="E328" s="118"/>
      <c r="F328" s="118"/>
      <c r="G328" s="118"/>
      <c r="H328" s="118"/>
      <c r="I328" s="118"/>
      <c r="J328" s="118"/>
      <c r="K328" s="141">
        <f>ROUND(Source!F86,2)</f>
        <v>10720.42</v>
      </c>
      <c r="L328" s="142"/>
    </row>
    <row r="329" spans="1:12" s="49" customFormat="1" ht="15">
      <c r="A329" s="52"/>
      <c r="B329" s="118" t="str">
        <f>Source!H87</f>
        <v>Сметная прибыль</v>
      </c>
      <c r="C329" s="118"/>
      <c r="D329" s="118"/>
      <c r="E329" s="118"/>
      <c r="F329" s="118"/>
      <c r="G329" s="118"/>
      <c r="H329" s="118"/>
      <c r="I329" s="118"/>
      <c r="J329" s="118"/>
      <c r="K329" s="141">
        <f>ROUND(Source!F87,2)</f>
        <v>6237.33</v>
      </c>
      <c r="L329" s="142"/>
    </row>
    <row r="330" spans="1:12" s="49" customFormat="1" ht="15">
      <c r="A330" s="52"/>
      <c r="B330" s="118" t="str">
        <f>Source!H88</f>
        <v>Итого "вхолостую" 80%</v>
      </c>
      <c r="C330" s="118"/>
      <c r="D330" s="118"/>
      <c r="E330" s="118"/>
      <c r="F330" s="118"/>
      <c r="G330" s="118"/>
      <c r="H330" s="118"/>
      <c r="I330" s="118"/>
      <c r="J330" s="118"/>
      <c r="K330" s="141">
        <f>ROUND(Source!F88,2)</f>
        <v>36449.410000000003</v>
      </c>
      <c r="L330" s="142"/>
    </row>
    <row r="331" spans="1:12">
      <c r="A331" s="83"/>
      <c r="L331" s="84"/>
    </row>
    <row r="332" spans="1:12" s="82" customFormat="1" ht="14.25">
      <c r="A332" s="145" t="s">
        <v>404</v>
      </c>
      <c r="B332" s="146"/>
      <c r="C332" s="81" t="str">
        <f>Source!G90</f>
        <v>Оборудование</v>
      </c>
      <c r="L332" s="119"/>
    </row>
    <row r="333" spans="1:12" ht="6" customHeight="1">
      <c r="A333" s="83"/>
      <c r="L333" s="84"/>
    </row>
    <row r="334" spans="1:12" s="88" customFormat="1">
      <c r="A334" s="120">
        <v>21</v>
      </c>
      <c r="B334" s="121" t="str">
        <f>Source!F94</f>
        <v/>
      </c>
      <c r="C334" s="121" t="str">
        <f>Source!G94</f>
        <v>Разъединитель РЛК-10IV/400 УХЛ1</v>
      </c>
      <c r="D334" s="121" t="str">
        <f>Source!H94</f>
        <v>шт.</v>
      </c>
      <c r="E334" s="122">
        <v>1</v>
      </c>
      <c r="F334" s="123" t="str">
        <f>IF(Source!DD94="","-",Source!DD94)</f>
        <v>-</v>
      </c>
      <c r="G334" s="122">
        <f>ROUND(Source!AB94,3)</f>
        <v>9436.6299999999992</v>
      </c>
      <c r="H334" s="122">
        <f>ROUND(Source!AB94*Source!I94,3)</f>
        <v>9436.6299999999992</v>
      </c>
      <c r="I334" s="124" t="str">
        <f>Source!BO94</f>
        <v/>
      </c>
      <c r="J334" s="122">
        <v>3.55</v>
      </c>
      <c r="K334" s="122">
        <f>ROUND(Source!O94,2)</f>
        <v>33500.04</v>
      </c>
      <c r="L334" s="122"/>
    </row>
    <row r="335" spans="1:12" s="88" customFormat="1" ht="25.5">
      <c r="A335" s="120">
        <v>22</v>
      </c>
      <c r="B335" s="121" t="str">
        <f>Source!F95</f>
        <v/>
      </c>
      <c r="C335" s="121" t="str">
        <f>Source!G95</f>
        <v>Комплектная трансформаторная подстанция киоскового типа КТПН-ТВ-630-10/0,4 кВ У1</v>
      </c>
      <c r="D335" s="121" t="str">
        <f>Source!H95</f>
        <v>шт.</v>
      </c>
      <c r="E335" s="122">
        <v>1</v>
      </c>
      <c r="F335" s="123" t="str">
        <f>IF(Source!DD95="","-",Source!DD95)</f>
        <v>-</v>
      </c>
      <c r="G335" s="122">
        <f>ROUND(Source!AB95,3)</f>
        <v>48434.37</v>
      </c>
      <c r="H335" s="122">
        <f>ROUND(Source!AB95*Source!I95,3)</f>
        <v>48434.37</v>
      </c>
      <c r="I335" s="124" t="str">
        <f>Source!BO95</f>
        <v/>
      </c>
      <c r="J335" s="122">
        <v>3.55</v>
      </c>
      <c r="K335" s="122">
        <f>ROUND(Source!O95,2)</f>
        <v>171942.01</v>
      </c>
      <c r="L335" s="122"/>
    </row>
    <row r="336" spans="1:12" s="88" customFormat="1" ht="25.5">
      <c r="A336" s="120">
        <v>23</v>
      </c>
      <c r="B336" s="121" t="str">
        <f>Source!F96</f>
        <v/>
      </c>
      <c r="C336" s="121" t="str">
        <f>Source!G96</f>
        <v>силовой трехфазный трансформатор  ТМГ 630/10/0,4 кВ У2</v>
      </c>
      <c r="D336" s="121" t="str">
        <f>Source!H96</f>
        <v>шт.</v>
      </c>
      <c r="E336" s="122">
        <v>1</v>
      </c>
      <c r="F336" s="123" t="str">
        <f>IF(Source!DD96="","-",Source!DD96)</f>
        <v>-</v>
      </c>
      <c r="G336" s="122">
        <f>ROUND(Source!AB96,3)</f>
        <v>89100</v>
      </c>
      <c r="H336" s="122">
        <f>ROUND(Source!AB96*Source!I96,3)</f>
        <v>89100</v>
      </c>
      <c r="I336" s="124" t="str">
        <f>Source!BO96</f>
        <v/>
      </c>
      <c r="J336" s="122">
        <v>3.55</v>
      </c>
      <c r="K336" s="122">
        <f>ROUND(Source!O96,2)</f>
        <v>316305</v>
      </c>
      <c r="L336" s="122"/>
    </row>
    <row r="337" spans="1:12">
      <c r="A337" s="125"/>
      <c r="L337" s="126"/>
    </row>
    <row r="338" spans="1:12" ht="14.25">
      <c r="A338" s="116"/>
      <c r="B338" s="114" t="s">
        <v>412</v>
      </c>
      <c r="C338" s="115"/>
      <c r="D338" s="115"/>
      <c r="E338" s="115"/>
      <c r="F338" s="115"/>
      <c r="G338" s="115"/>
      <c r="H338" s="115"/>
      <c r="I338" s="115"/>
      <c r="J338" s="115"/>
      <c r="K338" s="115"/>
      <c r="L338" s="117"/>
    </row>
    <row r="339" spans="1:12" ht="14.25">
      <c r="A339" s="17"/>
      <c r="B339" s="4"/>
      <c r="L339" s="84"/>
    </row>
    <row r="340" spans="1:12" s="49" customFormat="1" ht="15">
      <c r="A340" s="52"/>
      <c r="B340" s="118" t="str">
        <f>Source!H100</f>
        <v>Прямые затраты</v>
      </c>
      <c r="C340" s="118"/>
      <c r="D340" s="118"/>
      <c r="E340" s="118"/>
      <c r="F340" s="118"/>
      <c r="G340" s="118"/>
      <c r="H340" s="118"/>
      <c r="I340" s="118"/>
      <c r="J340" s="118"/>
      <c r="K340" s="141">
        <f>ROUND(Source!F100,2)</f>
        <v>521747.05</v>
      </c>
      <c r="L340" s="142"/>
    </row>
    <row r="341" spans="1:12" s="49" customFormat="1" ht="15">
      <c r="A341" s="52"/>
      <c r="B341" s="118" t="str">
        <f>Source!H101</f>
        <v>Стоимость материальных ресурсов</v>
      </c>
      <c r="C341" s="118"/>
      <c r="D341" s="118"/>
      <c r="E341" s="118"/>
      <c r="F341" s="118"/>
      <c r="G341" s="118"/>
      <c r="H341" s="118"/>
      <c r="I341" s="118"/>
      <c r="J341" s="118"/>
      <c r="K341" s="141">
        <f>ROUND(Source!F101,2)</f>
        <v>521747.05</v>
      </c>
      <c r="L341" s="142"/>
    </row>
    <row r="342" spans="1:12" s="49" customFormat="1" ht="15">
      <c r="A342" s="52"/>
      <c r="B342" s="118" t="str">
        <f>Source!H103</f>
        <v>Стоимость оборудования</v>
      </c>
      <c r="C342" s="118"/>
      <c r="D342" s="118"/>
      <c r="E342" s="118"/>
      <c r="F342" s="118"/>
      <c r="G342" s="118"/>
      <c r="H342" s="118"/>
      <c r="I342" s="118"/>
      <c r="J342" s="118"/>
      <c r="K342" s="141">
        <f>ROUND(Source!F103,2)</f>
        <v>521747.05</v>
      </c>
      <c r="L342" s="142"/>
    </row>
    <row r="343" spans="1:12" s="49" customFormat="1" ht="15">
      <c r="A343" s="52"/>
      <c r="B343" s="118" t="str">
        <f>Source!H113</f>
        <v>Итого</v>
      </c>
      <c r="C343" s="118"/>
      <c r="D343" s="118"/>
      <c r="E343" s="118"/>
      <c r="F343" s="118"/>
      <c r="G343" s="118"/>
      <c r="H343" s="118"/>
      <c r="I343" s="118"/>
      <c r="J343" s="118"/>
      <c r="K343" s="141">
        <f>ROUND(Source!F113,2)</f>
        <v>521747.05</v>
      </c>
      <c r="L343" s="142"/>
    </row>
    <row r="344" spans="1:12">
      <c r="A344" s="83"/>
      <c r="L344" s="84"/>
    </row>
    <row r="345" spans="1:12" s="82" customFormat="1" ht="14.25">
      <c r="A345" s="145" t="s">
        <v>404</v>
      </c>
      <c r="B345" s="146"/>
      <c r="C345" s="81" t="str">
        <f>Source!G115</f>
        <v>Материалы, не учтенные ценником</v>
      </c>
      <c r="L345" s="119"/>
    </row>
    <row r="346" spans="1:12" ht="6" customHeight="1">
      <c r="A346" s="83"/>
      <c r="L346" s="84"/>
    </row>
    <row r="347" spans="1:12" s="88" customFormat="1">
      <c r="A347" s="127">
        <v>24</v>
      </c>
      <c r="B347" s="128" t="str">
        <f>Source!F119</f>
        <v/>
      </c>
      <c r="C347" s="128" t="str">
        <f>Source!G119</f>
        <v>блоки ФБС 9.4.6-1</v>
      </c>
      <c r="D347" s="128" t="str">
        <f>Source!H119</f>
        <v>шт.</v>
      </c>
      <c r="E347" s="129">
        <v>6</v>
      </c>
      <c r="F347" s="130" t="str">
        <f>IF(Source!DD119="","-",Source!DD119)</f>
        <v>-</v>
      </c>
      <c r="G347" s="129">
        <f>ROUND(Source!AB119,3)</f>
        <v>339.94</v>
      </c>
      <c r="H347" s="129">
        <f>ROUND(Source!AB119*Source!I119,3)</f>
        <v>2039.64</v>
      </c>
      <c r="I347" s="131" t="str">
        <f>Source!BO119</f>
        <v/>
      </c>
      <c r="J347" s="129">
        <v>4</v>
      </c>
      <c r="K347" s="129">
        <f>ROUND(Source!O119,2)</f>
        <v>8158.56</v>
      </c>
      <c r="L347" s="129"/>
    </row>
    <row r="348" spans="1:12" s="88" customFormat="1">
      <c r="A348" s="127">
        <v>25</v>
      </c>
      <c r="B348" s="128" t="str">
        <f>Source!F120</f>
        <v/>
      </c>
      <c r="C348" s="128" t="str">
        <f>Source!G120</f>
        <v>Автоматический выключатель Eаsypast 250F 125А</v>
      </c>
      <c r="D348" s="128" t="str">
        <f>Source!H120</f>
        <v>шт.</v>
      </c>
      <c r="E348" s="129">
        <v>1</v>
      </c>
      <c r="F348" s="130" t="str">
        <f>IF(Source!DD120="","-",Source!DD120)</f>
        <v>-</v>
      </c>
      <c r="G348" s="129">
        <f>ROUND(Source!AB120,3)</f>
        <v>467.25</v>
      </c>
      <c r="H348" s="129">
        <f>ROUND(Source!AB120*Source!I120,3)</f>
        <v>467.25</v>
      </c>
      <c r="I348" s="131" t="str">
        <f>Source!BO120</f>
        <v/>
      </c>
      <c r="J348" s="129">
        <v>4</v>
      </c>
      <c r="K348" s="129">
        <f>ROUND(Source!O120,2)</f>
        <v>1869</v>
      </c>
      <c r="L348" s="129"/>
    </row>
    <row r="349" spans="1:12" s="88" customFormat="1">
      <c r="A349" s="127">
        <v>26</v>
      </c>
      <c r="B349" s="128" t="str">
        <f>Source!F121</f>
        <v/>
      </c>
      <c r="C349" s="128" t="str">
        <f>Source!G121</f>
        <v>Автоматический выключатель Eаsypast 250F 160А</v>
      </c>
      <c r="D349" s="128" t="str">
        <f>Source!H121</f>
        <v>шт.</v>
      </c>
      <c r="E349" s="129">
        <v>1</v>
      </c>
      <c r="F349" s="130" t="str">
        <f>IF(Source!DD121="","-",Source!DD121)</f>
        <v>-</v>
      </c>
      <c r="G349" s="129">
        <f>ROUND(Source!AB121,3)</f>
        <v>467.25</v>
      </c>
      <c r="H349" s="129">
        <f>ROUND(Source!AB121*Source!I121,3)</f>
        <v>467.25</v>
      </c>
      <c r="I349" s="131" t="str">
        <f>Source!BO121</f>
        <v/>
      </c>
      <c r="J349" s="129">
        <v>4</v>
      </c>
      <c r="K349" s="129">
        <f>ROUND(Source!O121,2)</f>
        <v>1869</v>
      </c>
      <c r="L349" s="129"/>
    </row>
    <row r="350" spans="1:12" s="88" customFormat="1">
      <c r="A350" s="127">
        <v>27</v>
      </c>
      <c r="B350" s="128" t="str">
        <f>Source!F122</f>
        <v/>
      </c>
      <c r="C350" s="128" t="str">
        <f>Source!G122</f>
        <v>Автоматический выключатель Eаsypast 250F 100А</v>
      </c>
      <c r="D350" s="128" t="str">
        <f>Source!H122</f>
        <v>шт.</v>
      </c>
      <c r="E350" s="129">
        <v>1</v>
      </c>
      <c r="F350" s="130" t="str">
        <f>IF(Source!DD122="","-",Source!DD122)</f>
        <v>-</v>
      </c>
      <c r="G350" s="129">
        <f>ROUND(Source!AB122,3)</f>
        <v>384</v>
      </c>
      <c r="H350" s="129">
        <f>ROUND(Source!AB122*Source!I122,3)</f>
        <v>384</v>
      </c>
      <c r="I350" s="131" t="str">
        <f>Source!BO122</f>
        <v/>
      </c>
      <c r="J350" s="129">
        <v>4</v>
      </c>
      <c r="K350" s="129">
        <f>ROUND(Source!O122,2)</f>
        <v>1536</v>
      </c>
      <c r="L350" s="129"/>
    </row>
    <row r="351" spans="1:12">
      <c r="A351" s="125"/>
      <c r="L351" s="126"/>
    </row>
    <row r="352" spans="1:12" ht="14.25">
      <c r="A352" s="116"/>
      <c r="B352" s="114" t="s">
        <v>412</v>
      </c>
      <c r="C352" s="115"/>
      <c r="D352" s="115"/>
      <c r="E352" s="115"/>
      <c r="F352" s="115"/>
      <c r="G352" s="115"/>
      <c r="H352" s="115"/>
      <c r="I352" s="115"/>
      <c r="J352" s="115"/>
      <c r="K352" s="115"/>
      <c r="L352" s="117"/>
    </row>
    <row r="353" spans="1:12" ht="14.25">
      <c r="A353" s="17"/>
      <c r="B353" s="4"/>
      <c r="L353" s="84"/>
    </row>
    <row r="354" spans="1:12" s="49" customFormat="1" ht="15">
      <c r="A354" s="52"/>
      <c r="B354" s="118" t="str">
        <f>Source!H126</f>
        <v>Прямые затраты</v>
      </c>
      <c r="C354" s="118"/>
      <c r="D354" s="118"/>
      <c r="E354" s="118"/>
      <c r="F354" s="118"/>
      <c r="G354" s="118"/>
      <c r="H354" s="118"/>
      <c r="I354" s="118"/>
      <c r="J354" s="118"/>
      <c r="K354" s="141">
        <f>ROUND(Source!F126,2)</f>
        <v>13432.56</v>
      </c>
      <c r="L354" s="142"/>
    </row>
    <row r="355" spans="1:12" s="49" customFormat="1" ht="15">
      <c r="A355" s="52"/>
      <c r="B355" s="118" t="str">
        <f>Source!H127</f>
        <v>Стоимость материальных ресурсов</v>
      </c>
      <c r="C355" s="118"/>
      <c r="D355" s="118"/>
      <c r="E355" s="118"/>
      <c r="F355" s="118"/>
      <c r="G355" s="118"/>
      <c r="H355" s="118"/>
      <c r="I355" s="118"/>
      <c r="J355" s="118"/>
      <c r="K355" s="141">
        <f>ROUND(Source!F127,2)</f>
        <v>13432.56</v>
      </c>
      <c r="L355" s="142"/>
    </row>
    <row r="356" spans="1:12" s="49" customFormat="1" ht="15">
      <c r="A356" s="52"/>
      <c r="B356" s="118" t="str">
        <f>Source!H139</f>
        <v>Итого</v>
      </c>
      <c r="C356" s="118"/>
      <c r="D356" s="118"/>
      <c r="E356" s="118"/>
      <c r="F356" s="118"/>
      <c r="G356" s="118"/>
      <c r="H356" s="118"/>
      <c r="I356" s="118"/>
      <c r="J356" s="118"/>
      <c r="K356" s="141">
        <f>ROUND(Source!F139,2)</f>
        <v>13432.56</v>
      </c>
      <c r="L356" s="142"/>
    </row>
    <row r="357" spans="1:12">
      <c r="A357" s="83"/>
      <c r="L357" s="84"/>
    </row>
    <row r="358" spans="1:12" s="82" customFormat="1" ht="14.25">
      <c r="A358" s="145" t="s">
        <v>404</v>
      </c>
      <c r="B358" s="146"/>
      <c r="C358" s="81" t="str">
        <f>Source!G141</f>
        <v>Перебазирование техники и проезд бригады</v>
      </c>
      <c r="L358" s="119"/>
    </row>
    <row r="359" spans="1:12" ht="6" customHeight="1">
      <c r="A359" s="83"/>
      <c r="L359" s="84"/>
    </row>
    <row r="360" spans="1:12" s="89" customFormat="1">
      <c r="A360" s="90">
        <v>28</v>
      </c>
      <c r="B360" s="91" t="str">
        <f>Source!F145</f>
        <v>1-2040</v>
      </c>
      <c r="C360" s="95" t="str">
        <f>Source!G145</f>
        <v>Рабочий монтажник среднего разряда 4</v>
      </c>
      <c r="D360" s="96" t="str">
        <f>Source!H145</f>
        <v>чел.-ч</v>
      </c>
      <c r="E360" s="97">
        <v>40</v>
      </c>
      <c r="F360" s="97"/>
      <c r="G360" s="97">
        <f>ROUND(Source!AB145,3)</f>
        <v>9.6199999999999992</v>
      </c>
      <c r="H360" s="97">
        <f>ROUND(Source!AB145*Source!I145,3)</f>
        <v>384.8</v>
      </c>
      <c r="I360" s="97"/>
      <c r="J360" s="97"/>
      <c r="K360" s="97">
        <f>ROUND(Source!O145,2)</f>
        <v>384.8</v>
      </c>
      <c r="L360" s="97"/>
    </row>
    <row r="361" spans="1:12">
      <c r="A361" s="92"/>
      <c r="B361" s="92"/>
      <c r="C361" s="83" t="s">
        <v>405</v>
      </c>
      <c r="D361" s="98"/>
      <c r="E361" s="98"/>
      <c r="F361" s="99" t="str">
        <f>IF(Source!DG145="","-",Source!DG145)</f>
        <v>-</v>
      </c>
      <c r="G361" s="98">
        <f>ROUND(Source!AF145,3)</f>
        <v>9.6199999999999992</v>
      </c>
      <c r="H361" s="98">
        <f>ROUND(Source!AF145*Source!I145,3)</f>
        <v>384.8</v>
      </c>
      <c r="I361" s="100" t="str">
        <f>Source!BO145</f>
        <v/>
      </c>
      <c r="J361" s="98">
        <v>1</v>
      </c>
      <c r="K361" s="98">
        <f>ROUND(Source!S145,2)</f>
        <v>384.8</v>
      </c>
      <c r="L361" s="98"/>
    </row>
    <row r="362" spans="1:12">
      <c r="A362" s="92"/>
      <c r="B362" s="92"/>
      <c r="C362" s="83" t="s">
        <v>406</v>
      </c>
      <c r="D362" s="98"/>
      <c r="E362" s="98"/>
      <c r="F362" s="99" t="str">
        <f>IF(Source!DE145="","-",Source!DE145)</f>
        <v>-</v>
      </c>
      <c r="G362" s="98">
        <f>ROUND(Source!AD145,3)</f>
        <v>0</v>
      </c>
      <c r="H362" s="98">
        <f>ROUND(Source!AD145*Source!I145,3)</f>
        <v>0</v>
      </c>
      <c r="I362" s="100"/>
      <c r="J362" s="98">
        <v>1</v>
      </c>
      <c r="K362" s="98">
        <f>ROUND(Source!Q145,2)</f>
        <v>0</v>
      </c>
      <c r="L362" s="98"/>
    </row>
    <row r="363" spans="1:12">
      <c r="A363" s="92"/>
      <c r="B363" s="92"/>
      <c r="C363" s="83" t="s">
        <v>407</v>
      </c>
      <c r="D363" s="98"/>
      <c r="E363" s="98"/>
      <c r="F363" s="99" t="str">
        <f>IF(Source!DF145="","-",Source!DF145)</f>
        <v>-</v>
      </c>
      <c r="G363" s="98">
        <f>ROUND(Source!AE145,3)</f>
        <v>0</v>
      </c>
      <c r="H363" s="98">
        <f>ROUND(Source!AE145*Source!I145,3)</f>
        <v>0</v>
      </c>
      <c r="I363" s="100"/>
      <c r="J363" s="98">
        <v>1</v>
      </c>
      <c r="K363" s="98">
        <f>ROUND(Source!R145,2)</f>
        <v>0</v>
      </c>
      <c r="L363" s="98"/>
    </row>
    <row r="364" spans="1:12">
      <c r="A364" s="92"/>
      <c r="B364" s="92"/>
      <c r="C364" s="83" t="s">
        <v>408</v>
      </c>
      <c r="D364" s="98"/>
      <c r="E364" s="98"/>
      <c r="F364" s="99" t="str">
        <f>IF(Source!DD145="","-",Source!DD145)</f>
        <v>-</v>
      </c>
      <c r="G364" s="98">
        <f>ROUND(Source!AC145,3)</f>
        <v>0</v>
      </c>
      <c r="H364" s="98">
        <f>ROUND(Source!AC145*Source!I145,3)</f>
        <v>0</v>
      </c>
      <c r="I364" s="100"/>
      <c r="J364" s="98">
        <v>1</v>
      </c>
      <c r="K364" s="98">
        <f>ROUND(Source!P145,2)</f>
        <v>0</v>
      </c>
      <c r="L364" s="98"/>
    </row>
    <row r="365" spans="1:12">
      <c r="A365" s="92"/>
      <c r="B365" s="92"/>
      <c r="C365" s="83" t="s">
        <v>409</v>
      </c>
      <c r="D365" s="98"/>
      <c r="E365" s="98">
        <f>ROUND(Source!AH145,2)</f>
        <v>0</v>
      </c>
      <c r="F365" s="98"/>
      <c r="G365" s="98"/>
      <c r="H365" s="98"/>
      <c r="I365" s="98"/>
      <c r="J365" s="98"/>
      <c r="K365" s="98"/>
      <c r="L365" s="98">
        <f>ROUND(Source!U145,2)</f>
        <v>0</v>
      </c>
    </row>
    <row r="366" spans="1:12">
      <c r="A366" s="92"/>
      <c r="B366" s="92"/>
      <c r="C366" s="83" t="s">
        <v>410</v>
      </c>
      <c r="D366" s="98"/>
      <c r="E366" s="101" t="str">
        <f>CONCATENATE(Source!BZ145,"%")</f>
        <v>127%</v>
      </c>
      <c r="F366" s="98"/>
      <c r="G366" s="98">
        <f>ROUND((Source!AO145+ Source!AN145)*Source!AT145/100,3)</f>
        <v>10.39</v>
      </c>
      <c r="H366" s="98">
        <f>ROUND((Source!AE145+ Source!AF145)*Source!AT145/100*Source!I145,2)</f>
        <v>415.58</v>
      </c>
      <c r="I366" s="98"/>
      <c r="J366" s="98" t="str">
        <f>CONCATENATE(Source!AT145,"%")</f>
        <v>108%</v>
      </c>
      <c r="K366" s="98">
        <f>ROUND(Source!X145,2)</f>
        <v>415.58</v>
      </c>
      <c r="L366" s="98"/>
    </row>
    <row r="367" spans="1:12">
      <c r="A367" s="92"/>
      <c r="B367" s="92"/>
      <c r="C367" s="83" t="s">
        <v>411</v>
      </c>
      <c r="D367" s="102"/>
      <c r="E367" s="103" t="str">
        <f>CONCATENATE(Source!CA145,"%")</f>
        <v>81%</v>
      </c>
      <c r="F367" s="102"/>
      <c r="G367" s="102">
        <f>ROUND((Source!AO145+ Source!AN145)*Source!AU145/100,3)</f>
        <v>6.2530000000000001</v>
      </c>
      <c r="H367" s="102">
        <f>ROUND((Source!AE145+ Source!AF145)*Source!AU145/100*Source!I145,2)</f>
        <v>250.12</v>
      </c>
      <c r="I367" s="102"/>
      <c r="J367" s="102" t="str">
        <f>CONCATENATE(Source!AU145,"%")</f>
        <v>65%</v>
      </c>
      <c r="K367" s="102">
        <f>ROUND(Source!Y145,2)</f>
        <v>250.12</v>
      </c>
      <c r="L367" s="102"/>
    </row>
    <row r="368" spans="1:12">
      <c r="A368" s="93"/>
      <c r="B368" s="93"/>
      <c r="C368" s="85"/>
      <c r="D368" s="104"/>
      <c r="E368" s="104"/>
      <c r="F368" s="104"/>
      <c r="G368" s="104">
        <f>ROUND((Source!AO145+ Source!AN145)/100*(Source!AT145+Source!AU145)+Source!AK145,2)</f>
        <v>26.26</v>
      </c>
      <c r="H368" s="104">
        <f>ROUND(Source!DY145,2)</f>
        <v>1050.5</v>
      </c>
      <c r="I368" s="104"/>
      <c r="J368" s="104"/>
      <c r="K368" s="104">
        <f>ROUND(Source!O145+Source!X145+Source!Y145,2)</f>
        <v>1050.5</v>
      </c>
      <c r="L368" s="104">
        <f>ROUND(Source!U145,2)</f>
        <v>0</v>
      </c>
    </row>
    <row r="369" spans="1:12" s="89" customFormat="1">
      <c r="A369" s="90">
        <v>29</v>
      </c>
      <c r="B369" s="91" t="str">
        <f>Source!F146</f>
        <v>400302</v>
      </c>
      <c r="C369" s="95" t="str">
        <f>Source!G146</f>
        <v>Спецавтомашины типа УАЗ</v>
      </c>
      <c r="D369" s="96" t="str">
        <f>Source!H146</f>
        <v>маш.-ч</v>
      </c>
      <c r="E369" s="97">
        <v>8</v>
      </c>
      <c r="F369" s="97"/>
      <c r="G369" s="97">
        <f>ROUND(Source!AB146,3)</f>
        <v>114.32</v>
      </c>
      <c r="H369" s="97">
        <f>ROUND(Source!AB146*Source!I146,3)</f>
        <v>914.56</v>
      </c>
      <c r="I369" s="97"/>
      <c r="J369" s="97"/>
      <c r="K369" s="97">
        <f>ROUND(Source!O146,2)</f>
        <v>3127.8</v>
      </c>
      <c r="L369" s="97"/>
    </row>
    <row r="370" spans="1:12">
      <c r="A370" s="92"/>
      <c r="B370" s="92"/>
      <c r="C370" s="83" t="s">
        <v>405</v>
      </c>
      <c r="D370" s="98"/>
      <c r="E370" s="98"/>
      <c r="F370" s="99" t="str">
        <f>IF(Source!DG146="","-",Source!DG146)</f>
        <v>-</v>
      </c>
      <c r="G370" s="98">
        <f>ROUND(Source!AF146,3)</f>
        <v>0</v>
      </c>
      <c r="H370" s="98">
        <f>ROUND(Source!AF146*Source!I146,3)</f>
        <v>0</v>
      </c>
      <c r="I370" s="100" t="str">
        <f>Source!BO146</f>
        <v>400302</v>
      </c>
      <c r="J370" s="98">
        <v>1</v>
      </c>
      <c r="K370" s="98">
        <f>ROUND(Source!S146,2)</f>
        <v>0</v>
      </c>
      <c r="L370" s="98"/>
    </row>
    <row r="371" spans="1:12">
      <c r="A371" s="92"/>
      <c r="B371" s="92"/>
      <c r="C371" s="83" t="s">
        <v>406</v>
      </c>
      <c r="D371" s="98"/>
      <c r="E371" s="98"/>
      <c r="F371" s="99" t="str">
        <f>IF(Source!DE146="","-",Source!DE146)</f>
        <v>-</v>
      </c>
      <c r="G371" s="98">
        <f>ROUND(Source!AD146,3)</f>
        <v>114.32</v>
      </c>
      <c r="H371" s="98">
        <f>ROUND(Source!AD146*Source!I146,3)</f>
        <v>914.56</v>
      </c>
      <c r="I371" s="100"/>
      <c r="J371" s="98">
        <v>3.42</v>
      </c>
      <c r="K371" s="98">
        <f>ROUND(Source!Q146,2)</f>
        <v>3127.8</v>
      </c>
      <c r="L371" s="98"/>
    </row>
    <row r="372" spans="1:12">
      <c r="A372" s="92"/>
      <c r="B372" s="92"/>
      <c r="C372" s="83" t="s">
        <v>407</v>
      </c>
      <c r="D372" s="98"/>
      <c r="E372" s="98"/>
      <c r="F372" s="99" t="str">
        <f>IF(Source!DF146="","-",Source!DF146)</f>
        <v>-</v>
      </c>
      <c r="G372" s="98">
        <f>ROUND(Source!AE146,3)</f>
        <v>0</v>
      </c>
      <c r="H372" s="98">
        <f>ROUND(Source!AE146*Source!I146,3)</f>
        <v>0</v>
      </c>
      <c r="I372" s="100"/>
      <c r="J372" s="98">
        <v>1</v>
      </c>
      <c r="K372" s="98">
        <f>ROUND(Source!R146,2)</f>
        <v>0</v>
      </c>
      <c r="L372" s="98"/>
    </row>
    <row r="373" spans="1:12">
      <c r="A373" s="92"/>
      <c r="B373" s="92"/>
      <c r="C373" s="83" t="s">
        <v>408</v>
      </c>
      <c r="D373" s="98"/>
      <c r="E373" s="98"/>
      <c r="F373" s="99" t="str">
        <f>IF(Source!DD146="","-",Source!DD146)</f>
        <v>-</v>
      </c>
      <c r="G373" s="98">
        <f>ROUND(Source!AC146,3)</f>
        <v>0</v>
      </c>
      <c r="H373" s="98">
        <f>ROUND(Source!AC146*Source!I146,3)</f>
        <v>0</v>
      </c>
      <c r="I373" s="100"/>
      <c r="J373" s="98">
        <v>1</v>
      </c>
      <c r="K373" s="98">
        <f>ROUND(Source!P146,2)</f>
        <v>0</v>
      </c>
      <c r="L373" s="98"/>
    </row>
    <row r="374" spans="1:12">
      <c r="A374" s="92"/>
      <c r="B374" s="92"/>
      <c r="C374" s="83" t="s">
        <v>409</v>
      </c>
      <c r="D374" s="98"/>
      <c r="E374" s="98">
        <f>ROUND(Source!AH146,2)</f>
        <v>0</v>
      </c>
      <c r="F374" s="98"/>
      <c r="G374" s="98"/>
      <c r="H374" s="98"/>
      <c r="I374" s="98"/>
      <c r="J374" s="98"/>
      <c r="K374" s="98"/>
      <c r="L374" s="98">
        <f>ROUND(Source!U146,2)</f>
        <v>0</v>
      </c>
    </row>
    <row r="375" spans="1:12">
      <c r="A375" s="92"/>
      <c r="B375" s="92"/>
      <c r="C375" s="83" t="s">
        <v>410</v>
      </c>
      <c r="D375" s="98"/>
      <c r="E375" s="101" t="str">
        <f>CONCATENATE(Source!BZ146,"%")</f>
        <v>0%</v>
      </c>
      <c r="F375" s="98"/>
      <c r="G375" s="98">
        <f>ROUND((Source!AO146+ Source!AN146)*Source!AT146/100,3)</f>
        <v>0</v>
      </c>
      <c r="H375" s="98">
        <f>ROUND((Source!AE146+ Source!AF146)*Source!AT146/100*Source!I146,2)</f>
        <v>0</v>
      </c>
      <c r="I375" s="98"/>
      <c r="J375" s="98" t="str">
        <f>CONCATENATE(Source!AT146,"%")</f>
        <v>0%</v>
      </c>
      <c r="K375" s="98">
        <f>ROUND(Source!X146,2)</f>
        <v>0</v>
      </c>
      <c r="L375" s="98"/>
    </row>
    <row r="376" spans="1:12">
      <c r="A376" s="92"/>
      <c r="B376" s="92"/>
      <c r="C376" s="83" t="s">
        <v>411</v>
      </c>
      <c r="D376" s="102"/>
      <c r="E376" s="103" t="str">
        <f>CONCATENATE(Source!CA146,"%")</f>
        <v>0%</v>
      </c>
      <c r="F376" s="102"/>
      <c r="G376" s="102">
        <f>ROUND((Source!AO146+ Source!AN146)*Source!AU146/100,3)</f>
        <v>0</v>
      </c>
      <c r="H376" s="102">
        <f>ROUND((Source!AE146+ Source!AF146)*Source!AU146/100*Source!I146,2)</f>
        <v>0</v>
      </c>
      <c r="I376" s="102"/>
      <c r="J376" s="102" t="str">
        <f>CONCATENATE(Source!AU146,"%")</f>
        <v>0%</v>
      </c>
      <c r="K376" s="102">
        <f>ROUND(Source!Y146,2)</f>
        <v>0</v>
      </c>
      <c r="L376" s="102"/>
    </row>
    <row r="377" spans="1:12">
      <c r="A377" s="93"/>
      <c r="B377" s="93"/>
      <c r="C377" s="85"/>
      <c r="D377" s="104"/>
      <c r="E377" s="104"/>
      <c r="F377" s="104"/>
      <c r="G377" s="104">
        <f>ROUND((Source!AO146+ Source!AN146)/100*(Source!AT146+Source!AU146)+Source!AK146,2)</f>
        <v>114.32</v>
      </c>
      <c r="H377" s="104">
        <f>ROUND(Source!DY146,2)</f>
        <v>914.56</v>
      </c>
      <c r="I377" s="104"/>
      <c r="J377" s="104"/>
      <c r="K377" s="104">
        <f>ROUND(Source!O146+Source!X146+Source!Y146,2)</f>
        <v>3127.8</v>
      </c>
      <c r="L377" s="104">
        <f>ROUND(Source!U146,2)</f>
        <v>0</v>
      </c>
    </row>
    <row r="378" spans="1:12" s="89" customFormat="1" ht="25.5">
      <c r="A378" s="90">
        <v>30</v>
      </c>
      <c r="B378" s="91" t="str">
        <f>Source!F147</f>
        <v>400003</v>
      </c>
      <c r="C378" s="95" t="str">
        <f>Source!G147</f>
        <v>Автомобили бортовые, грузоподъемность: до 10т</v>
      </c>
      <c r="D378" s="96" t="str">
        <f>Source!H147</f>
        <v>маш.-ч</v>
      </c>
      <c r="E378" s="97">
        <v>4</v>
      </c>
      <c r="F378" s="97"/>
      <c r="G378" s="97">
        <f>ROUND(Source!AB147,3)</f>
        <v>102.14</v>
      </c>
      <c r="H378" s="97">
        <f>ROUND(Source!AB147*Source!I147,3)</f>
        <v>408.56</v>
      </c>
      <c r="I378" s="97"/>
      <c r="J378" s="97"/>
      <c r="K378" s="97">
        <f>ROUND(Source!O147,2)</f>
        <v>2545.33</v>
      </c>
      <c r="L378" s="97"/>
    </row>
    <row r="379" spans="1:12">
      <c r="A379" s="92"/>
      <c r="B379" s="92"/>
      <c r="C379" s="83" t="s">
        <v>405</v>
      </c>
      <c r="D379" s="98"/>
      <c r="E379" s="98"/>
      <c r="F379" s="99" t="str">
        <f>IF(Source!DG147="","-",Source!DG147)</f>
        <v>-</v>
      </c>
      <c r="G379" s="98">
        <f>ROUND(Source!AF147,3)</f>
        <v>0</v>
      </c>
      <c r="H379" s="98">
        <f>ROUND(Source!AF147*Source!I147,3)</f>
        <v>0</v>
      </c>
      <c r="I379" s="100" t="str">
        <f>Source!BO147</f>
        <v>400003</v>
      </c>
      <c r="J379" s="98">
        <v>1</v>
      </c>
      <c r="K379" s="98">
        <f>ROUND(Source!S147,2)</f>
        <v>0</v>
      </c>
      <c r="L379" s="98"/>
    </row>
    <row r="380" spans="1:12">
      <c r="A380" s="92"/>
      <c r="B380" s="92"/>
      <c r="C380" s="83" t="s">
        <v>406</v>
      </c>
      <c r="D380" s="98"/>
      <c r="E380" s="98"/>
      <c r="F380" s="99" t="str">
        <f>IF(Source!DE147="","-",Source!DE147)</f>
        <v>-</v>
      </c>
      <c r="G380" s="98">
        <f>ROUND(Source!AD147,3)</f>
        <v>102.14</v>
      </c>
      <c r="H380" s="98">
        <f>ROUND(Source!AD147*Source!I147,3)</f>
        <v>408.56</v>
      </c>
      <c r="I380" s="100"/>
      <c r="J380" s="98">
        <v>6.23</v>
      </c>
      <c r="K380" s="98">
        <f>ROUND(Source!Q147,2)</f>
        <v>2545.33</v>
      </c>
      <c r="L380" s="98"/>
    </row>
    <row r="381" spans="1:12">
      <c r="A381" s="92"/>
      <c r="B381" s="92"/>
      <c r="C381" s="83" t="s">
        <v>407</v>
      </c>
      <c r="D381" s="98"/>
      <c r="E381" s="98"/>
      <c r="F381" s="99" t="str">
        <f>IF(Source!DF147="","-",Source!DF147)</f>
        <v>-</v>
      </c>
      <c r="G381" s="98">
        <f>ROUND(Source!AE147,3)</f>
        <v>0</v>
      </c>
      <c r="H381" s="98">
        <f>ROUND(Source!AE147*Source!I147,3)</f>
        <v>0</v>
      </c>
      <c r="I381" s="100"/>
      <c r="J381" s="98">
        <v>1</v>
      </c>
      <c r="K381" s="98">
        <f>ROUND(Source!R147,2)</f>
        <v>0</v>
      </c>
      <c r="L381" s="98"/>
    </row>
    <row r="382" spans="1:12">
      <c r="A382" s="92"/>
      <c r="B382" s="92"/>
      <c r="C382" s="83" t="s">
        <v>408</v>
      </c>
      <c r="D382" s="98"/>
      <c r="E382" s="98"/>
      <c r="F382" s="99" t="str">
        <f>IF(Source!DD147="","-",Source!DD147)</f>
        <v>-</v>
      </c>
      <c r="G382" s="98">
        <f>ROUND(Source!AC147,3)</f>
        <v>0</v>
      </c>
      <c r="H382" s="98">
        <f>ROUND(Source!AC147*Source!I147,3)</f>
        <v>0</v>
      </c>
      <c r="I382" s="100"/>
      <c r="J382" s="98">
        <v>1</v>
      </c>
      <c r="K382" s="98">
        <f>ROUND(Source!P147,2)</f>
        <v>0</v>
      </c>
      <c r="L382" s="98"/>
    </row>
    <row r="383" spans="1:12">
      <c r="A383" s="92"/>
      <c r="B383" s="92"/>
      <c r="C383" s="83" t="s">
        <v>409</v>
      </c>
      <c r="D383" s="98"/>
      <c r="E383" s="98">
        <f>ROUND(Source!AH147,2)</f>
        <v>0</v>
      </c>
      <c r="F383" s="98"/>
      <c r="G383" s="98"/>
      <c r="H383" s="98"/>
      <c r="I383" s="98"/>
      <c r="J383" s="98"/>
      <c r="K383" s="98"/>
      <c r="L383" s="98">
        <f>ROUND(Source!U147,2)</f>
        <v>0</v>
      </c>
    </row>
    <row r="384" spans="1:12">
      <c r="A384" s="92"/>
      <c r="B384" s="92"/>
      <c r="C384" s="83" t="s">
        <v>410</v>
      </c>
      <c r="D384" s="98"/>
      <c r="E384" s="101" t="str">
        <f>CONCATENATE(Source!BZ147,"%")</f>
        <v>0%</v>
      </c>
      <c r="F384" s="98"/>
      <c r="G384" s="98">
        <f>ROUND((Source!AO147+ Source!AN147)*Source!AT147/100,3)</f>
        <v>0</v>
      </c>
      <c r="H384" s="98">
        <f>ROUND((Source!AE147+ Source!AF147)*Source!AT147/100*Source!I147,2)</f>
        <v>0</v>
      </c>
      <c r="I384" s="98"/>
      <c r="J384" s="98" t="str">
        <f>CONCATENATE(Source!AT147,"%")</f>
        <v>0%</v>
      </c>
      <c r="K384" s="98">
        <f>ROUND(Source!X147,2)</f>
        <v>0</v>
      </c>
      <c r="L384" s="98"/>
    </row>
    <row r="385" spans="1:12">
      <c r="A385" s="92"/>
      <c r="B385" s="92"/>
      <c r="C385" s="83" t="s">
        <v>411</v>
      </c>
      <c r="D385" s="102"/>
      <c r="E385" s="103" t="str">
        <f>CONCATENATE(Source!CA147,"%")</f>
        <v>0%</v>
      </c>
      <c r="F385" s="102"/>
      <c r="G385" s="102">
        <f>ROUND((Source!AO147+ Source!AN147)*Source!AU147/100,3)</f>
        <v>0</v>
      </c>
      <c r="H385" s="102">
        <f>ROUND((Source!AE147+ Source!AF147)*Source!AU147/100*Source!I147,2)</f>
        <v>0</v>
      </c>
      <c r="I385" s="102"/>
      <c r="J385" s="102" t="str">
        <f>CONCATENATE(Source!AU147,"%")</f>
        <v>0%</v>
      </c>
      <c r="K385" s="102">
        <f>ROUND(Source!Y147,2)</f>
        <v>0</v>
      </c>
      <c r="L385" s="102"/>
    </row>
    <row r="386" spans="1:12">
      <c r="A386" s="93"/>
      <c r="B386" s="93"/>
      <c r="C386" s="85"/>
      <c r="D386" s="104"/>
      <c r="E386" s="104"/>
      <c r="F386" s="104"/>
      <c r="G386" s="104">
        <f>ROUND((Source!AO147+ Source!AN147)/100*(Source!AT147+Source!AU147)+Source!AK147,2)</f>
        <v>102.14</v>
      </c>
      <c r="H386" s="104">
        <f>ROUND(Source!DY147,2)</f>
        <v>408.56</v>
      </c>
      <c r="I386" s="104"/>
      <c r="J386" s="104"/>
      <c r="K386" s="104">
        <f>ROUND(Source!O147+Source!X147+Source!Y147,2)</f>
        <v>2545.33</v>
      </c>
      <c r="L386" s="104">
        <f>ROUND(Source!U147,2)</f>
        <v>0</v>
      </c>
    </row>
    <row r="387" spans="1:12" s="89" customFormat="1" ht="25.5">
      <c r="A387" s="90">
        <v>31</v>
      </c>
      <c r="B387" s="91" t="str">
        <f>Source!F148</f>
        <v>021141</v>
      </c>
      <c r="C387" s="95" t="str">
        <f>Source!G148</f>
        <v>Краны на автомобильном ходу при работе на других видах строительства: 10т</v>
      </c>
      <c r="D387" s="96" t="str">
        <f>Source!H148</f>
        <v>маш.-ч</v>
      </c>
      <c r="E387" s="97">
        <v>4</v>
      </c>
      <c r="F387" s="97"/>
      <c r="G387" s="97">
        <f>ROUND(Source!AB148,3)</f>
        <v>108.45</v>
      </c>
      <c r="H387" s="97">
        <f>ROUND(Source!AB148*Source!I148,3)</f>
        <v>433.8</v>
      </c>
      <c r="I387" s="97"/>
      <c r="J387" s="97"/>
      <c r="K387" s="97">
        <f>ROUND(Source!O148,2)</f>
        <v>1917.4</v>
      </c>
      <c r="L387" s="97"/>
    </row>
    <row r="388" spans="1:12">
      <c r="A388" s="92"/>
      <c r="B388" s="92"/>
      <c r="C388" s="83" t="s">
        <v>405</v>
      </c>
      <c r="D388" s="98"/>
      <c r="E388" s="98"/>
      <c r="F388" s="99" t="str">
        <f>IF(Source!DG148="","-",Source!DG148)</f>
        <v>-</v>
      </c>
      <c r="G388" s="98">
        <f>ROUND(Source!AF148,3)</f>
        <v>0</v>
      </c>
      <c r="H388" s="98">
        <f>ROUND(Source!AF148*Source!I148,3)</f>
        <v>0</v>
      </c>
      <c r="I388" s="100" t="str">
        <f>Source!BO148</f>
        <v>021141</v>
      </c>
      <c r="J388" s="98">
        <v>1</v>
      </c>
      <c r="K388" s="98">
        <f>ROUND(Source!S148,2)</f>
        <v>0</v>
      </c>
      <c r="L388" s="98"/>
    </row>
    <row r="389" spans="1:12">
      <c r="A389" s="92"/>
      <c r="B389" s="92"/>
      <c r="C389" s="83" t="s">
        <v>406</v>
      </c>
      <c r="D389" s="98"/>
      <c r="E389" s="98"/>
      <c r="F389" s="99" t="str">
        <f>IF(Source!DE148="","-",Source!DE148)</f>
        <v>-</v>
      </c>
      <c r="G389" s="98">
        <f>ROUND(Source!AD148,3)</f>
        <v>108.45</v>
      </c>
      <c r="H389" s="98">
        <f>ROUND(Source!AD148*Source!I148,3)</f>
        <v>433.8</v>
      </c>
      <c r="I389" s="100"/>
      <c r="J389" s="98">
        <v>4.42</v>
      </c>
      <c r="K389" s="98">
        <f>ROUND(Source!Q148,2)</f>
        <v>1917.4</v>
      </c>
      <c r="L389" s="98"/>
    </row>
    <row r="390" spans="1:12">
      <c r="A390" s="92"/>
      <c r="B390" s="92"/>
      <c r="C390" s="83" t="s">
        <v>407</v>
      </c>
      <c r="D390" s="98"/>
      <c r="E390" s="98"/>
      <c r="F390" s="99" t="str">
        <f>IF(Source!DF148="","-",Source!DF148)</f>
        <v>-</v>
      </c>
      <c r="G390" s="98">
        <f>ROUND(Source!AE148,3)</f>
        <v>13.03</v>
      </c>
      <c r="H390" s="98">
        <f>ROUND(Source!AE148*Source!I148,3)</f>
        <v>52.12</v>
      </c>
      <c r="I390" s="100"/>
      <c r="J390" s="98">
        <v>12.43</v>
      </c>
      <c r="K390" s="98">
        <f>ROUND(Source!R148,2)</f>
        <v>647.85</v>
      </c>
      <c r="L390" s="98"/>
    </row>
    <row r="391" spans="1:12">
      <c r="A391" s="92"/>
      <c r="B391" s="92"/>
      <c r="C391" s="83" t="s">
        <v>408</v>
      </c>
      <c r="D391" s="98"/>
      <c r="E391" s="98"/>
      <c r="F391" s="99" t="str">
        <f>IF(Source!DD148="","-",Source!DD148)</f>
        <v>-</v>
      </c>
      <c r="G391" s="98">
        <f>ROUND(Source!AC148,3)</f>
        <v>0</v>
      </c>
      <c r="H391" s="98">
        <f>ROUND(Source!AC148*Source!I148,3)</f>
        <v>0</v>
      </c>
      <c r="I391" s="100"/>
      <c r="J391" s="98">
        <v>1</v>
      </c>
      <c r="K391" s="98">
        <f>ROUND(Source!P148,2)</f>
        <v>0</v>
      </c>
      <c r="L391" s="98"/>
    </row>
    <row r="392" spans="1:12">
      <c r="A392" s="92"/>
      <c r="B392" s="92"/>
      <c r="C392" s="83" t="s">
        <v>409</v>
      </c>
      <c r="D392" s="98"/>
      <c r="E392" s="98">
        <f>ROUND(Source!AH148,2)</f>
        <v>0</v>
      </c>
      <c r="F392" s="98"/>
      <c r="G392" s="98"/>
      <c r="H392" s="98"/>
      <c r="I392" s="98"/>
      <c r="J392" s="98"/>
      <c r="K392" s="98"/>
      <c r="L392" s="98">
        <f>ROUND(Source!U148,2)</f>
        <v>0</v>
      </c>
    </row>
    <row r="393" spans="1:12">
      <c r="A393" s="92"/>
      <c r="B393" s="92"/>
      <c r="C393" s="83" t="s">
        <v>410</v>
      </c>
      <c r="D393" s="98"/>
      <c r="E393" s="101" t="str">
        <f>CONCATENATE(Source!BZ148,"%")</f>
        <v>0%</v>
      </c>
      <c r="F393" s="98"/>
      <c r="G393" s="98">
        <f>ROUND((Source!AO148+ Source!AN148)*Source!AT148/100,3)</f>
        <v>0</v>
      </c>
      <c r="H393" s="98">
        <f>ROUND((Source!AE148+ Source!AF148)*Source!AT148/100*Source!I148,2)</f>
        <v>0</v>
      </c>
      <c r="I393" s="98"/>
      <c r="J393" s="98" t="str">
        <f>CONCATENATE(Source!AT148,"%")</f>
        <v>0%</v>
      </c>
      <c r="K393" s="98">
        <f>ROUND(Source!X148,2)</f>
        <v>0</v>
      </c>
      <c r="L393" s="98"/>
    </row>
    <row r="394" spans="1:12">
      <c r="A394" s="92"/>
      <c r="B394" s="92"/>
      <c r="C394" s="83" t="s">
        <v>411</v>
      </c>
      <c r="D394" s="102"/>
      <c r="E394" s="103" t="str">
        <f>CONCATENATE(Source!CA148,"%")</f>
        <v>0%</v>
      </c>
      <c r="F394" s="102"/>
      <c r="G394" s="102">
        <f>ROUND((Source!AO148+ Source!AN148)*Source!AU148/100,3)</f>
        <v>0</v>
      </c>
      <c r="H394" s="102">
        <f>ROUND((Source!AE148+ Source!AF148)*Source!AU148/100*Source!I148,2)</f>
        <v>0</v>
      </c>
      <c r="I394" s="102"/>
      <c r="J394" s="102" t="str">
        <f>CONCATENATE(Source!AU148,"%")</f>
        <v>0%</v>
      </c>
      <c r="K394" s="102">
        <f>ROUND(Source!Y148,2)</f>
        <v>0</v>
      </c>
      <c r="L394" s="102"/>
    </row>
    <row r="395" spans="1:12">
      <c r="A395" s="93"/>
      <c r="B395" s="93"/>
      <c r="C395" s="85"/>
      <c r="D395" s="104"/>
      <c r="E395" s="104"/>
      <c r="F395" s="104"/>
      <c r="G395" s="104">
        <f>ROUND((Source!AO148+ Source!AN148)/100*(Source!AT148+Source!AU148)+Source!AK148,2)</f>
        <v>108.45</v>
      </c>
      <c r="H395" s="104">
        <f>ROUND(Source!DY148,2)</f>
        <v>433.8</v>
      </c>
      <c r="I395" s="104"/>
      <c r="J395" s="104"/>
      <c r="K395" s="104">
        <f>ROUND(Source!O148+Source!X148+Source!Y148,2)</f>
        <v>1917.4</v>
      </c>
      <c r="L395" s="104">
        <f>ROUND(Source!U148,2)</f>
        <v>0</v>
      </c>
    </row>
    <row r="396" spans="1:12" s="89" customFormat="1" ht="25.5">
      <c r="A396" s="90">
        <v>32</v>
      </c>
      <c r="B396" s="91" t="str">
        <f>Source!F149</f>
        <v>160402</v>
      </c>
      <c r="C396" s="95" t="str">
        <f>Source!G149</f>
        <v>Машины бурильно-крановые: на автомобиле, глубина бурения 3,5 м</v>
      </c>
      <c r="D396" s="96" t="str">
        <f>Source!H149</f>
        <v>маш.-ч</v>
      </c>
      <c r="E396" s="97">
        <v>4</v>
      </c>
      <c r="F396" s="97"/>
      <c r="G396" s="97">
        <f>ROUND(Source!AB149,3)</f>
        <v>165.36</v>
      </c>
      <c r="H396" s="97">
        <f>ROUND(Source!AB149*Source!I149,3)</f>
        <v>661.44</v>
      </c>
      <c r="I396" s="97"/>
      <c r="J396" s="97"/>
      <c r="K396" s="97">
        <f>ROUND(Source!O149,2)</f>
        <v>2328.27</v>
      </c>
      <c r="L396" s="97"/>
    </row>
    <row r="397" spans="1:12">
      <c r="A397" s="92"/>
      <c r="B397" s="92"/>
      <c r="C397" s="83" t="s">
        <v>405</v>
      </c>
      <c r="D397" s="98"/>
      <c r="E397" s="98"/>
      <c r="F397" s="99" t="str">
        <f>IF(Source!DG149="","-",Source!DG149)</f>
        <v>-</v>
      </c>
      <c r="G397" s="98">
        <f>ROUND(Source!AF149,3)</f>
        <v>0</v>
      </c>
      <c r="H397" s="98">
        <f>ROUND(Source!AF149*Source!I149,3)</f>
        <v>0</v>
      </c>
      <c r="I397" s="100" t="str">
        <f>Source!BO149</f>
        <v>160402</v>
      </c>
      <c r="J397" s="98">
        <v>1</v>
      </c>
      <c r="K397" s="98">
        <f>ROUND(Source!S149,2)</f>
        <v>0</v>
      </c>
      <c r="L397" s="98"/>
    </row>
    <row r="398" spans="1:12">
      <c r="A398" s="92"/>
      <c r="B398" s="92"/>
      <c r="C398" s="83" t="s">
        <v>406</v>
      </c>
      <c r="D398" s="98"/>
      <c r="E398" s="98"/>
      <c r="F398" s="99" t="str">
        <f>IF(Source!DE149="","-",Source!DE149)</f>
        <v>-</v>
      </c>
      <c r="G398" s="98">
        <f>ROUND(Source!AD149,3)</f>
        <v>165.36</v>
      </c>
      <c r="H398" s="98">
        <f>ROUND(Source!AD149*Source!I149,3)</f>
        <v>661.44</v>
      </c>
      <c r="I398" s="100"/>
      <c r="J398" s="98">
        <v>3.52</v>
      </c>
      <c r="K398" s="98">
        <f>ROUND(Source!Q149,2)</f>
        <v>2328.27</v>
      </c>
      <c r="L398" s="98"/>
    </row>
    <row r="399" spans="1:12">
      <c r="A399" s="92"/>
      <c r="B399" s="92"/>
      <c r="C399" s="83" t="s">
        <v>407</v>
      </c>
      <c r="D399" s="98"/>
      <c r="E399" s="98"/>
      <c r="F399" s="99" t="str">
        <f>IF(Source!DF149="","-",Source!DF149)</f>
        <v>-</v>
      </c>
      <c r="G399" s="98">
        <f>ROUND(Source!AE149,3)</f>
        <v>11.19</v>
      </c>
      <c r="H399" s="98">
        <f>ROUND(Source!AE149*Source!I149,3)</f>
        <v>44.76</v>
      </c>
      <c r="I399" s="100"/>
      <c r="J399" s="98">
        <v>12.43</v>
      </c>
      <c r="K399" s="98">
        <f>ROUND(Source!R149,2)</f>
        <v>556.37</v>
      </c>
      <c r="L399" s="98"/>
    </row>
    <row r="400" spans="1:12">
      <c r="A400" s="92"/>
      <c r="B400" s="92"/>
      <c r="C400" s="83" t="s">
        <v>408</v>
      </c>
      <c r="D400" s="98"/>
      <c r="E400" s="98"/>
      <c r="F400" s="99" t="str">
        <f>IF(Source!DD149="","-",Source!DD149)</f>
        <v>-</v>
      </c>
      <c r="G400" s="98">
        <f>ROUND(Source!AC149,3)</f>
        <v>0</v>
      </c>
      <c r="H400" s="98">
        <f>ROUND(Source!AC149*Source!I149,3)</f>
        <v>0</v>
      </c>
      <c r="I400" s="100"/>
      <c r="J400" s="98">
        <v>1</v>
      </c>
      <c r="K400" s="98">
        <f>ROUND(Source!P149,2)</f>
        <v>0</v>
      </c>
      <c r="L400" s="98"/>
    </row>
    <row r="401" spans="1:12">
      <c r="A401" s="92"/>
      <c r="B401" s="92"/>
      <c r="C401" s="83" t="s">
        <v>409</v>
      </c>
      <c r="D401" s="98"/>
      <c r="E401" s="98">
        <f>ROUND(Source!AH149,2)</f>
        <v>0</v>
      </c>
      <c r="F401" s="98"/>
      <c r="G401" s="98"/>
      <c r="H401" s="98"/>
      <c r="I401" s="98"/>
      <c r="J401" s="98"/>
      <c r="K401" s="98"/>
      <c r="L401" s="98">
        <f>ROUND(Source!U149,2)</f>
        <v>0</v>
      </c>
    </row>
    <row r="402" spans="1:12">
      <c r="A402" s="92"/>
      <c r="B402" s="92"/>
      <c r="C402" s="83" t="s">
        <v>410</v>
      </c>
      <c r="D402" s="98"/>
      <c r="E402" s="101" t="str">
        <f>CONCATENATE(Source!BZ149,"%")</f>
        <v>0%</v>
      </c>
      <c r="F402" s="98"/>
      <c r="G402" s="98">
        <f>ROUND((Source!AO149+ Source!AN149)*Source!AT149/100,3)</f>
        <v>0</v>
      </c>
      <c r="H402" s="98">
        <f>ROUND((Source!AE149+ Source!AF149)*Source!AT149/100*Source!I149,2)</f>
        <v>0</v>
      </c>
      <c r="I402" s="98"/>
      <c r="J402" s="98" t="str">
        <f>CONCATENATE(Source!AT149,"%")</f>
        <v>0%</v>
      </c>
      <c r="K402" s="98">
        <f>ROUND(Source!X149,2)</f>
        <v>0</v>
      </c>
      <c r="L402" s="98"/>
    </row>
    <row r="403" spans="1:12">
      <c r="A403" s="92"/>
      <c r="B403" s="92"/>
      <c r="C403" s="83" t="s">
        <v>411</v>
      </c>
      <c r="D403" s="102"/>
      <c r="E403" s="103" t="str">
        <f>CONCATENATE(Source!CA149,"%")</f>
        <v>0%</v>
      </c>
      <c r="F403" s="102"/>
      <c r="G403" s="102">
        <f>ROUND((Source!AO149+ Source!AN149)*Source!AU149/100,3)</f>
        <v>0</v>
      </c>
      <c r="H403" s="102">
        <f>ROUND((Source!AE149+ Source!AF149)*Source!AU149/100*Source!I149,2)</f>
        <v>0</v>
      </c>
      <c r="I403" s="102"/>
      <c r="J403" s="102" t="str">
        <f>CONCATENATE(Source!AU149,"%")</f>
        <v>0%</v>
      </c>
      <c r="K403" s="102">
        <f>ROUND(Source!Y149,2)</f>
        <v>0</v>
      </c>
      <c r="L403" s="102"/>
    </row>
    <row r="404" spans="1:12">
      <c r="A404" s="93"/>
      <c r="B404" s="93"/>
      <c r="C404" s="85"/>
      <c r="D404" s="94"/>
      <c r="E404" s="94"/>
      <c r="F404" s="94"/>
      <c r="G404" s="94">
        <f>ROUND((Source!AO149+ Source!AN149)/100*(Source!AT149+Source!AU149)+Source!AK149,2)</f>
        <v>165.36</v>
      </c>
      <c r="H404" s="94">
        <f>ROUND(Source!DY149,2)</f>
        <v>661.44</v>
      </c>
      <c r="I404" s="94"/>
      <c r="J404" s="94"/>
      <c r="K404" s="94">
        <f>ROUND(Source!O149+Source!X149+Source!Y149,2)</f>
        <v>2328.27</v>
      </c>
      <c r="L404" s="94">
        <f>ROUND(Source!U149,2)</f>
        <v>0</v>
      </c>
    </row>
    <row r="405" spans="1:12">
      <c r="A405" s="125"/>
      <c r="L405" s="126"/>
    </row>
    <row r="406" spans="1:12" ht="14.25">
      <c r="A406" s="116"/>
      <c r="B406" s="114" t="s">
        <v>412</v>
      </c>
      <c r="C406" s="115"/>
      <c r="D406" s="115"/>
      <c r="E406" s="115"/>
      <c r="F406" s="115"/>
      <c r="G406" s="115"/>
      <c r="H406" s="115"/>
      <c r="I406" s="115"/>
      <c r="J406" s="115"/>
      <c r="K406" s="115"/>
      <c r="L406" s="117"/>
    </row>
    <row r="407" spans="1:12" ht="14.25">
      <c r="A407" s="17"/>
      <c r="B407" s="4"/>
      <c r="L407" s="84"/>
    </row>
    <row r="408" spans="1:12" s="49" customFormat="1" ht="15">
      <c r="A408" s="52"/>
      <c r="B408" s="118" t="str">
        <f>Source!H153</f>
        <v>Прямые затраты</v>
      </c>
      <c r="C408" s="118"/>
      <c r="D408" s="118"/>
      <c r="E408" s="118"/>
      <c r="F408" s="118"/>
      <c r="G408" s="118"/>
      <c r="H408" s="118"/>
      <c r="I408" s="118"/>
      <c r="J408" s="118"/>
      <c r="K408" s="141">
        <f>ROUND(Source!F153,2)</f>
        <v>10303.6</v>
      </c>
      <c r="L408" s="142"/>
    </row>
    <row r="409" spans="1:12" s="49" customFormat="1" ht="15">
      <c r="A409" s="52"/>
      <c r="B409" s="118" t="str">
        <f>Source!H157</f>
        <v>Эксплуатация машин</v>
      </c>
      <c r="C409" s="118"/>
      <c r="D409" s="118"/>
      <c r="E409" s="118"/>
      <c r="F409" s="118"/>
      <c r="G409" s="118"/>
      <c r="H409" s="118"/>
      <c r="I409" s="118"/>
      <c r="J409" s="118"/>
      <c r="K409" s="141">
        <f>ROUND(Source!F157,2)</f>
        <v>9918.7999999999993</v>
      </c>
      <c r="L409" s="142"/>
    </row>
    <row r="410" spans="1:12" s="49" customFormat="1" ht="15">
      <c r="A410" s="52"/>
      <c r="B410" s="118" t="str">
        <f>Source!H158</f>
        <v>ЗП машинистов</v>
      </c>
      <c r="C410" s="118"/>
      <c r="D410" s="118"/>
      <c r="E410" s="118"/>
      <c r="F410" s="118"/>
      <c r="G410" s="118"/>
      <c r="H410" s="118"/>
      <c r="I410" s="118"/>
      <c r="J410" s="118"/>
      <c r="K410" s="141">
        <f>ROUND(Source!F158,2)</f>
        <v>1204.22</v>
      </c>
      <c r="L410" s="142"/>
    </row>
    <row r="411" spans="1:12" s="49" customFormat="1" ht="15">
      <c r="A411" s="52"/>
      <c r="B411" s="118" t="str">
        <f>Source!H159</f>
        <v>Основная ЗП рабочих</v>
      </c>
      <c r="C411" s="118"/>
      <c r="D411" s="118"/>
      <c r="E411" s="118"/>
      <c r="F411" s="118"/>
      <c r="G411" s="118"/>
      <c r="H411" s="118"/>
      <c r="I411" s="118"/>
      <c r="J411" s="118"/>
      <c r="K411" s="141">
        <f>ROUND(Source!F159,2)</f>
        <v>384.8</v>
      </c>
      <c r="L411" s="142"/>
    </row>
    <row r="412" spans="1:12" s="49" customFormat="1" ht="15">
      <c r="A412" s="52"/>
      <c r="B412" s="118" t="str">
        <f>Source!H164</f>
        <v>Накладные расходы</v>
      </c>
      <c r="C412" s="118"/>
      <c r="D412" s="118"/>
      <c r="E412" s="118"/>
      <c r="F412" s="118"/>
      <c r="G412" s="118"/>
      <c r="H412" s="118"/>
      <c r="I412" s="118"/>
      <c r="J412" s="118"/>
      <c r="K412" s="141">
        <f>ROUND(Source!F164,2)</f>
        <v>415.58</v>
      </c>
      <c r="L412" s="142"/>
    </row>
    <row r="413" spans="1:12" s="49" customFormat="1" ht="15">
      <c r="A413" s="52"/>
      <c r="B413" s="118" t="str">
        <f>Source!H165</f>
        <v>Сметная прибыль</v>
      </c>
      <c r="C413" s="118"/>
      <c r="D413" s="118"/>
      <c r="E413" s="118"/>
      <c r="F413" s="118"/>
      <c r="G413" s="118"/>
      <c r="H413" s="118"/>
      <c r="I413" s="118"/>
      <c r="J413" s="118"/>
      <c r="K413" s="141">
        <f>ROUND(Source!F165,2)</f>
        <v>250.12</v>
      </c>
      <c r="L413" s="142"/>
    </row>
    <row r="414" spans="1:12" s="49" customFormat="1" ht="15">
      <c r="A414" s="52"/>
      <c r="B414" s="118" t="str">
        <f>Source!H166</f>
        <v>Итого</v>
      </c>
      <c r="C414" s="118"/>
      <c r="D414" s="118"/>
      <c r="E414" s="118"/>
      <c r="F414" s="118"/>
      <c r="G414" s="118"/>
      <c r="H414" s="118"/>
      <c r="I414" s="118"/>
      <c r="J414" s="118"/>
      <c r="K414" s="141">
        <f>ROUND(Source!F166,2)</f>
        <v>10969.3</v>
      </c>
      <c r="L414" s="142"/>
    </row>
    <row r="415" spans="1:12">
      <c r="A415" s="83"/>
      <c r="L415" s="84"/>
    </row>
    <row r="416" spans="1:12">
      <c r="A416" s="83"/>
      <c r="L416" s="84"/>
    </row>
    <row r="417" spans="1:12" ht="14.25">
      <c r="A417" s="116"/>
      <c r="B417" s="114" t="s">
        <v>442</v>
      </c>
      <c r="C417" s="115"/>
      <c r="D417" s="115"/>
      <c r="E417" s="115"/>
      <c r="F417" s="115"/>
      <c r="G417" s="115"/>
      <c r="H417" s="115"/>
      <c r="I417" s="115"/>
      <c r="J417" s="115"/>
      <c r="K417" s="115"/>
      <c r="L417" s="117"/>
    </row>
    <row r="418" spans="1:12" ht="14.25">
      <c r="A418" s="17"/>
      <c r="B418" s="4"/>
      <c r="L418" s="84"/>
    </row>
    <row r="419" spans="1:12" s="49" customFormat="1" ht="15">
      <c r="A419" s="52"/>
      <c r="B419" s="118" t="str">
        <f>Source!H170</f>
        <v>Прямые затраты</v>
      </c>
      <c r="C419" s="118"/>
      <c r="D419" s="118"/>
      <c r="E419" s="118"/>
      <c r="F419" s="118"/>
      <c r="G419" s="118"/>
      <c r="H419" s="118"/>
      <c r="I419" s="118"/>
      <c r="J419" s="118"/>
      <c r="K419" s="141">
        <f>ROUND(Source!F170,2)</f>
        <v>595171.39</v>
      </c>
      <c r="L419" s="142"/>
    </row>
    <row r="420" spans="1:12" s="49" customFormat="1" ht="15">
      <c r="A420" s="52"/>
      <c r="B420" s="118" t="str">
        <f>Source!H171</f>
        <v>Стоимость материальных ресурсов</v>
      </c>
      <c r="C420" s="118"/>
      <c r="D420" s="118"/>
      <c r="E420" s="118"/>
      <c r="F420" s="118"/>
      <c r="G420" s="118"/>
      <c r="H420" s="118"/>
      <c r="I420" s="118"/>
      <c r="J420" s="118"/>
      <c r="K420" s="141">
        <f>ROUND(Source!F171,2)</f>
        <v>542632.86</v>
      </c>
      <c r="L420" s="142"/>
    </row>
    <row r="421" spans="1:12" s="49" customFormat="1" ht="15">
      <c r="A421" s="52"/>
      <c r="B421" s="118" t="str">
        <f>Source!H173</f>
        <v>Стоимость оборудования</v>
      </c>
      <c r="C421" s="118"/>
      <c r="D421" s="118"/>
      <c r="E421" s="118"/>
      <c r="F421" s="118"/>
      <c r="G421" s="118"/>
      <c r="H421" s="118"/>
      <c r="I421" s="118"/>
      <c r="J421" s="118"/>
      <c r="K421" s="141">
        <f>ROUND(Source!F173,2)</f>
        <v>521747.05</v>
      </c>
      <c r="L421" s="142"/>
    </row>
    <row r="422" spans="1:12" s="49" customFormat="1" ht="15">
      <c r="A422" s="52"/>
      <c r="B422" s="118" t="str">
        <f>Source!H174</f>
        <v>Эксплуатация машин</v>
      </c>
      <c r="C422" s="118"/>
      <c r="D422" s="118"/>
      <c r="E422" s="118"/>
      <c r="F422" s="118"/>
      <c r="G422" s="118"/>
      <c r="H422" s="118"/>
      <c r="I422" s="118"/>
      <c r="J422" s="118"/>
      <c r="K422" s="141">
        <f>ROUND(Source!F174,2)</f>
        <v>17360.2</v>
      </c>
      <c r="L422" s="142"/>
    </row>
    <row r="423" spans="1:12" s="49" customFormat="1" ht="15">
      <c r="A423" s="52"/>
      <c r="B423" s="118" t="str">
        <f>Source!H175</f>
        <v>ЗП машинистов</v>
      </c>
      <c r="C423" s="118"/>
      <c r="D423" s="118"/>
      <c r="E423" s="118"/>
      <c r="F423" s="118"/>
      <c r="G423" s="118"/>
      <c r="H423" s="118"/>
      <c r="I423" s="118"/>
      <c r="J423" s="118"/>
      <c r="K423" s="141">
        <f>ROUND(Source!F175,2)</f>
        <v>3502.47</v>
      </c>
      <c r="L423" s="142"/>
    </row>
    <row r="424" spans="1:12" s="49" customFormat="1" ht="15">
      <c r="A424" s="52"/>
      <c r="B424" s="118" t="str">
        <f>Source!H176</f>
        <v>Основная ЗП рабочих</v>
      </c>
      <c r="C424" s="118"/>
      <c r="D424" s="118"/>
      <c r="E424" s="118"/>
      <c r="F424" s="118"/>
      <c r="G424" s="118"/>
      <c r="H424" s="118"/>
      <c r="I424" s="118"/>
      <c r="J424" s="118"/>
      <c r="K424" s="141">
        <f>ROUND(Source!F176,2)</f>
        <v>35178.33</v>
      </c>
      <c r="L424" s="142"/>
    </row>
    <row r="425" spans="1:12" s="49" customFormat="1" ht="15">
      <c r="A425" s="52"/>
      <c r="B425" s="118" t="str">
        <f>Source!H178</f>
        <v>Трудозатраты строителей</v>
      </c>
      <c r="C425" s="118"/>
      <c r="D425" s="118"/>
      <c r="E425" s="118"/>
      <c r="F425" s="118"/>
      <c r="G425" s="118"/>
      <c r="H425" s="118"/>
      <c r="I425" s="118"/>
      <c r="J425" s="118"/>
      <c r="K425" s="141">
        <f>ROUND(Source!F178,2)</f>
        <v>277.01</v>
      </c>
      <c r="L425" s="142"/>
    </row>
    <row r="426" spans="1:12" s="49" customFormat="1" ht="15">
      <c r="A426" s="52"/>
      <c r="B426" s="118" t="str">
        <f>Source!H179</f>
        <v>Трудозатраты машинистов</v>
      </c>
      <c r="C426" s="118"/>
      <c r="D426" s="118"/>
      <c r="E426" s="118"/>
      <c r="F426" s="118"/>
      <c r="G426" s="118"/>
      <c r="H426" s="118"/>
      <c r="I426" s="118"/>
      <c r="J426" s="118"/>
      <c r="K426" s="141">
        <f>ROUND(Source!F179,2)</f>
        <v>14.68</v>
      </c>
      <c r="L426" s="142"/>
    </row>
    <row r="427" spans="1:12" s="49" customFormat="1" ht="15">
      <c r="A427" s="52"/>
      <c r="B427" s="118" t="str">
        <f>Source!H181</f>
        <v>Накладные расходы</v>
      </c>
      <c r="C427" s="118"/>
      <c r="D427" s="118"/>
      <c r="E427" s="118"/>
      <c r="F427" s="118"/>
      <c r="G427" s="118"/>
      <c r="H427" s="118"/>
      <c r="I427" s="118"/>
      <c r="J427" s="118"/>
      <c r="K427" s="141">
        <f>ROUND(Source!F181,2)</f>
        <v>26169.360000000001</v>
      </c>
      <c r="L427" s="142"/>
    </row>
    <row r="428" spans="1:12" s="49" customFormat="1" ht="15">
      <c r="A428" s="52"/>
      <c r="B428" s="118" t="str">
        <f>Source!H182</f>
        <v>Сметная прибыль</v>
      </c>
      <c r="C428" s="118"/>
      <c r="D428" s="118"/>
      <c r="E428" s="118"/>
      <c r="F428" s="118"/>
      <c r="G428" s="118"/>
      <c r="H428" s="118"/>
      <c r="I428" s="118"/>
      <c r="J428" s="118"/>
      <c r="K428" s="141">
        <f>ROUND(Source!F182,2)</f>
        <v>14973.82</v>
      </c>
      <c r="L428" s="142"/>
    </row>
    <row r="429" spans="1:12" s="49" customFormat="1" ht="15">
      <c r="A429" s="52"/>
      <c r="B429" s="118" t="str">
        <f>Source!H183</f>
        <v>Итого</v>
      </c>
      <c r="C429" s="118"/>
      <c r="D429" s="118"/>
      <c r="E429" s="118"/>
      <c r="F429" s="118"/>
      <c r="G429" s="118"/>
      <c r="H429" s="118"/>
      <c r="I429" s="118"/>
      <c r="J429" s="118"/>
      <c r="K429" s="141">
        <f>ROUND(Source!F183,2)</f>
        <v>636314.56999999995</v>
      </c>
      <c r="L429" s="142"/>
    </row>
    <row r="430" spans="1:12" s="49" customFormat="1" ht="15">
      <c r="A430" s="52"/>
      <c r="B430" s="118" t="str">
        <f>Source!H184</f>
        <v>НДС 18%</v>
      </c>
      <c r="C430" s="118"/>
      <c r="D430" s="118"/>
      <c r="E430" s="118"/>
      <c r="F430" s="118"/>
      <c r="G430" s="118"/>
      <c r="H430" s="118"/>
      <c r="I430" s="118"/>
      <c r="J430" s="118"/>
      <c r="K430" s="141">
        <f>ROUND(Source!F184,2)</f>
        <v>114536.62</v>
      </c>
      <c r="L430" s="142"/>
    </row>
    <row r="431" spans="1:12" s="49" customFormat="1" ht="15">
      <c r="A431" s="52"/>
      <c r="B431" s="118" t="str">
        <f>Source!H185</f>
        <v>Всего</v>
      </c>
      <c r="C431" s="118"/>
      <c r="D431" s="118"/>
      <c r="E431" s="118"/>
      <c r="F431" s="118"/>
      <c r="G431" s="118"/>
      <c r="H431" s="118"/>
      <c r="I431" s="118"/>
      <c r="J431" s="118"/>
      <c r="K431" s="141">
        <f>ROUND(Source!F185,2)</f>
        <v>750851.19</v>
      </c>
      <c r="L431" s="142"/>
    </row>
    <row r="432" spans="1:12">
      <c r="A432" s="83"/>
      <c r="L432" s="84"/>
    </row>
    <row r="433" spans="1:12">
      <c r="A433" s="83"/>
      <c r="L433" s="84"/>
    </row>
    <row r="434" spans="1:12" ht="14.25">
      <c r="A434" s="116"/>
      <c r="B434" s="114" t="s">
        <v>416</v>
      </c>
      <c r="C434" s="115"/>
      <c r="D434" s="115"/>
      <c r="E434" s="115"/>
      <c r="F434" s="115"/>
      <c r="G434" s="115"/>
      <c r="H434" s="115"/>
      <c r="I434" s="115"/>
      <c r="J434" s="115"/>
      <c r="K434" s="115"/>
      <c r="L434" s="117"/>
    </row>
    <row r="435" spans="1:12" ht="14.25">
      <c r="A435" s="17"/>
      <c r="B435" s="4"/>
      <c r="L435" s="84"/>
    </row>
    <row r="436" spans="1:12" s="49" customFormat="1" ht="15">
      <c r="A436" s="52"/>
      <c r="B436" s="118" t="str">
        <f>Source!H189</f>
        <v>Прямые затраты</v>
      </c>
      <c r="C436" s="118"/>
      <c r="D436" s="118"/>
      <c r="E436" s="118"/>
      <c r="F436" s="118"/>
      <c r="G436" s="118"/>
      <c r="H436" s="118"/>
      <c r="I436" s="118"/>
      <c r="J436" s="118"/>
      <c r="K436" s="141">
        <f>ROUND(Source!F189,2)</f>
        <v>595171.39</v>
      </c>
      <c r="L436" s="142"/>
    </row>
    <row r="437" spans="1:12" s="49" customFormat="1" ht="15">
      <c r="A437" s="52"/>
      <c r="B437" s="118" t="str">
        <f>Source!H190</f>
        <v>Стоимость материальных ресурсов</v>
      </c>
      <c r="C437" s="118"/>
      <c r="D437" s="118"/>
      <c r="E437" s="118"/>
      <c r="F437" s="118"/>
      <c r="G437" s="118"/>
      <c r="H437" s="118"/>
      <c r="I437" s="118"/>
      <c r="J437" s="118"/>
      <c r="K437" s="141">
        <f>ROUND(Source!F190,2)</f>
        <v>542632.86</v>
      </c>
      <c r="L437" s="142"/>
    </row>
    <row r="438" spans="1:12" s="49" customFormat="1" ht="15">
      <c r="A438" s="52"/>
      <c r="B438" s="118" t="str">
        <f>Source!H192</f>
        <v>Стоимость оборудования</v>
      </c>
      <c r="C438" s="118"/>
      <c r="D438" s="118"/>
      <c r="E438" s="118"/>
      <c r="F438" s="118"/>
      <c r="G438" s="118"/>
      <c r="H438" s="118"/>
      <c r="I438" s="118"/>
      <c r="J438" s="118"/>
      <c r="K438" s="141">
        <f>ROUND(Source!F192,2)</f>
        <v>521747.05</v>
      </c>
      <c r="L438" s="142"/>
    </row>
    <row r="439" spans="1:12" s="49" customFormat="1" ht="15">
      <c r="A439" s="52"/>
      <c r="B439" s="118" t="str">
        <f>Source!H193</f>
        <v>Эксплуатация машин</v>
      </c>
      <c r="C439" s="118"/>
      <c r="D439" s="118"/>
      <c r="E439" s="118"/>
      <c r="F439" s="118"/>
      <c r="G439" s="118"/>
      <c r="H439" s="118"/>
      <c r="I439" s="118"/>
      <c r="J439" s="118"/>
      <c r="K439" s="141">
        <f>ROUND(Source!F193,2)</f>
        <v>17360.2</v>
      </c>
      <c r="L439" s="142"/>
    </row>
    <row r="440" spans="1:12" s="49" customFormat="1" ht="15">
      <c r="A440" s="52"/>
      <c r="B440" s="118" t="str">
        <f>Source!H194</f>
        <v>ЗП машинистов</v>
      </c>
      <c r="C440" s="118"/>
      <c r="D440" s="118"/>
      <c r="E440" s="118"/>
      <c r="F440" s="118"/>
      <c r="G440" s="118"/>
      <c r="H440" s="118"/>
      <c r="I440" s="118"/>
      <c r="J440" s="118"/>
      <c r="K440" s="141">
        <f>ROUND(Source!F194,2)</f>
        <v>3502.47</v>
      </c>
      <c r="L440" s="142"/>
    </row>
    <row r="441" spans="1:12" s="49" customFormat="1" ht="15">
      <c r="A441" s="52"/>
      <c r="B441" s="118" t="str">
        <f>Source!H195</f>
        <v>Основная ЗП рабочих</v>
      </c>
      <c r="C441" s="118"/>
      <c r="D441" s="118"/>
      <c r="E441" s="118"/>
      <c r="F441" s="118"/>
      <c r="G441" s="118"/>
      <c r="H441" s="118"/>
      <c r="I441" s="118"/>
      <c r="J441" s="118"/>
      <c r="K441" s="141">
        <f>ROUND(Source!F195,2)</f>
        <v>35178.33</v>
      </c>
      <c r="L441" s="142"/>
    </row>
    <row r="442" spans="1:12" s="49" customFormat="1" ht="15">
      <c r="A442" s="52"/>
      <c r="B442" s="118" t="str">
        <f>Source!H197</f>
        <v>Трудозатраты строителей</v>
      </c>
      <c r="C442" s="118"/>
      <c r="D442" s="118"/>
      <c r="E442" s="118"/>
      <c r="F442" s="118"/>
      <c r="G442" s="118"/>
      <c r="H442" s="118"/>
      <c r="I442" s="118"/>
      <c r="J442" s="118"/>
      <c r="K442" s="141">
        <f>ROUND(Source!F197,2)</f>
        <v>277.01</v>
      </c>
      <c r="L442" s="142"/>
    </row>
    <row r="443" spans="1:12" s="49" customFormat="1" ht="15">
      <c r="A443" s="52"/>
      <c r="B443" s="118" t="str">
        <f>Source!H198</f>
        <v>Трудозатраты машинистов</v>
      </c>
      <c r="C443" s="118"/>
      <c r="D443" s="118"/>
      <c r="E443" s="118"/>
      <c r="F443" s="118"/>
      <c r="G443" s="118"/>
      <c r="H443" s="118"/>
      <c r="I443" s="118"/>
      <c r="J443" s="118"/>
      <c r="K443" s="141">
        <f>ROUND(Source!F198,2)</f>
        <v>14.68</v>
      </c>
      <c r="L443" s="142"/>
    </row>
    <row r="444" spans="1:12" s="49" customFormat="1" ht="15">
      <c r="A444" s="52"/>
      <c r="B444" s="118" t="str">
        <f>Source!H200</f>
        <v>Накладные расходы</v>
      </c>
      <c r="C444" s="118"/>
      <c r="D444" s="118"/>
      <c r="E444" s="118"/>
      <c r="F444" s="118"/>
      <c r="G444" s="118"/>
      <c r="H444" s="118"/>
      <c r="I444" s="118"/>
      <c r="J444" s="118"/>
      <c r="K444" s="141">
        <f>ROUND(Source!F200,2)</f>
        <v>26169.360000000001</v>
      </c>
      <c r="L444" s="142"/>
    </row>
    <row r="445" spans="1:12" s="49" customFormat="1" ht="15">
      <c r="A445" s="52"/>
      <c r="B445" s="118" t="str">
        <f>Source!H201</f>
        <v>Сметная прибыль</v>
      </c>
      <c r="C445" s="118"/>
      <c r="D445" s="118"/>
      <c r="E445" s="118"/>
      <c r="F445" s="118"/>
      <c r="G445" s="118"/>
      <c r="H445" s="118"/>
      <c r="I445" s="118"/>
      <c r="J445" s="118"/>
      <c r="K445" s="141">
        <f>ROUND(Source!F201,2)</f>
        <v>14973.82</v>
      </c>
      <c r="L445" s="142"/>
    </row>
    <row r="446" spans="1:12" s="49" customFormat="1" ht="15">
      <c r="A446" s="52"/>
      <c r="B446" s="118" t="str">
        <f>Source!H202</f>
        <v>Итого</v>
      </c>
      <c r="C446" s="118"/>
      <c r="D446" s="118"/>
      <c r="E446" s="118"/>
      <c r="F446" s="118"/>
      <c r="G446" s="118"/>
      <c r="H446" s="118"/>
      <c r="I446" s="118"/>
      <c r="J446" s="118"/>
      <c r="K446" s="141">
        <f>ROUND(Source!F202,2)</f>
        <v>636314.56999999995</v>
      </c>
      <c r="L446" s="142"/>
    </row>
    <row r="447" spans="1:12" s="49" customFormat="1" ht="15">
      <c r="A447" s="52"/>
      <c r="B447" s="118" t="str">
        <f>Source!H203</f>
        <v>НДС 18%</v>
      </c>
      <c r="C447" s="118"/>
      <c r="D447" s="118"/>
      <c r="E447" s="118"/>
      <c r="F447" s="118"/>
      <c r="G447" s="118"/>
      <c r="H447" s="118"/>
      <c r="I447" s="118"/>
      <c r="J447" s="118"/>
      <c r="K447" s="141">
        <f>ROUND(Source!F203,2)</f>
        <v>114536.62</v>
      </c>
      <c r="L447" s="142"/>
    </row>
    <row r="448" spans="1:12" s="49" customFormat="1" ht="15">
      <c r="A448" s="52"/>
      <c r="B448" s="118" t="str">
        <f>Source!H204</f>
        <v>Всего</v>
      </c>
      <c r="C448" s="118"/>
      <c r="D448" s="118"/>
      <c r="E448" s="118"/>
      <c r="F448" s="118"/>
      <c r="G448" s="118"/>
      <c r="H448" s="118"/>
      <c r="I448" s="118"/>
      <c r="J448" s="118"/>
      <c r="K448" s="141">
        <f>ROUND(Source!F204,2)</f>
        <v>750851.19</v>
      </c>
      <c r="L448" s="142"/>
    </row>
    <row r="449" spans="1:12">
      <c r="A449" s="83"/>
      <c r="L449" s="84"/>
    </row>
    <row r="450" spans="1:12">
      <c r="A450" s="83"/>
      <c r="L450" s="84"/>
    </row>
    <row r="451" spans="1:12">
      <c r="A451" s="83"/>
      <c r="L451" s="84"/>
    </row>
    <row r="452" spans="1:12" ht="20.100000000000001" customHeight="1">
      <c r="A452" s="83"/>
      <c r="B452" s="132" t="s">
        <v>443</v>
      </c>
      <c r="L452" s="84"/>
    </row>
    <row r="453" spans="1:12" ht="20.100000000000001" customHeight="1">
      <c r="A453" s="83"/>
      <c r="B453" s="70"/>
      <c r="C453" s="69" t="str">
        <f>CONCATENATE(" _______________________ ",Source!AS15)</f>
        <v xml:space="preserve"> _______________________ </v>
      </c>
      <c r="L453" s="84"/>
    </row>
    <row r="454" spans="1:12">
      <c r="A454" s="83"/>
      <c r="L454" s="84"/>
    </row>
    <row r="455" spans="1:12" ht="20.100000000000001" customHeight="1">
      <c r="A455" s="83"/>
      <c r="B455" s="132" t="s">
        <v>444</v>
      </c>
      <c r="L455" s="84"/>
    </row>
    <row r="456" spans="1:12" ht="20.100000000000001" customHeight="1">
      <c r="A456" s="83"/>
      <c r="B456" s="70"/>
      <c r="C456" s="69" t="str">
        <f>CONCATENATE(" _______________________ ",Source!AW15)</f>
        <v xml:space="preserve"> _______________________ </v>
      </c>
      <c r="L456" s="84"/>
    </row>
    <row r="457" spans="1:12">
      <c r="A457" s="85"/>
      <c r="B457" s="72"/>
      <c r="C457" s="72"/>
      <c r="D457" s="72"/>
      <c r="E457" s="72"/>
      <c r="F457" s="72"/>
      <c r="G457" s="72"/>
      <c r="H457" s="72"/>
      <c r="I457" s="72"/>
      <c r="J457" s="72"/>
      <c r="K457" s="72"/>
      <c r="L457" s="86"/>
    </row>
  </sheetData>
  <mergeCells count="90">
    <mergeCell ref="K448:L448"/>
    <mergeCell ref="K437:L437"/>
    <mergeCell ref="K438:L438"/>
    <mergeCell ref="K439:L439"/>
    <mergeCell ref="K440:L440"/>
    <mergeCell ref="K441:L441"/>
    <mergeCell ref="K442:L442"/>
    <mergeCell ref="K443:L443"/>
    <mergeCell ref="K444:L444"/>
    <mergeCell ref="K445:L445"/>
    <mergeCell ref="K446:L446"/>
    <mergeCell ref="K447:L447"/>
    <mergeCell ref="K436:L436"/>
    <mergeCell ref="K421:L421"/>
    <mergeCell ref="K422:L422"/>
    <mergeCell ref="K423:L423"/>
    <mergeCell ref="K424:L424"/>
    <mergeCell ref="K425:L425"/>
    <mergeCell ref="K426:L426"/>
    <mergeCell ref="K427:L427"/>
    <mergeCell ref="K428:L428"/>
    <mergeCell ref="K429:L429"/>
    <mergeCell ref="K430:L430"/>
    <mergeCell ref="K431:L431"/>
    <mergeCell ref="A345:B345"/>
    <mergeCell ref="K420:L420"/>
    <mergeCell ref="K355:L355"/>
    <mergeCell ref="K356:L356"/>
    <mergeCell ref="A358:B358"/>
    <mergeCell ref="K408:L408"/>
    <mergeCell ref="K409:L409"/>
    <mergeCell ref="K410:L410"/>
    <mergeCell ref="K411:L411"/>
    <mergeCell ref="K412:L412"/>
    <mergeCell ref="K413:L413"/>
    <mergeCell ref="K414:L414"/>
    <mergeCell ref="K419:L419"/>
    <mergeCell ref="K354:L354"/>
    <mergeCell ref="K326:L326"/>
    <mergeCell ref="K327:L327"/>
    <mergeCell ref="K328:L328"/>
    <mergeCell ref="K329:L329"/>
    <mergeCell ref="K330:L330"/>
    <mergeCell ref="K340:L340"/>
    <mergeCell ref="K341:L341"/>
    <mergeCell ref="K342:L342"/>
    <mergeCell ref="K343:L343"/>
    <mergeCell ref="A332:B332"/>
    <mergeCell ref="K215:L215"/>
    <mergeCell ref="K216:L216"/>
    <mergeCell ref="K217:L217"/>
    <mergeCell ref="K218:L218"/>
    <mergeCell ref="A220:B220"/>
    <mergeCell ref="K325:L325"/>
    <mergeCell ref="K214:L214"/>
    <mergeCell ref="K27:K31"/>
    <mergeCell ref="L27:L31"/>
    <mergeCell ref="A33:B33"/>
    <mergeCell ref="E27:E31"/>
    <mergeCell ref="G27:G31"/>
    <mergeCell ref="F27:F31"/>
    <mergeCell ref="H27:H31"/>
    <mergeCell ref="I27:I31"/>
    <mergeCell ref="J27:J31"/>
    <mergeCell ref="K209:L209"/>
    <mergeCell ref="K210:L210"/>
    <mergeCell ref="K211:L211"/>
    <mergeCell ref="K212:L212"/>
    <mergeCell ref="K213:L213"/>
    <mergeCell ref="A21:L21"/>
    <mergeCell ref="A27:A31"/>
    <mergeCell ref="B27:B31"/>
    <mergeCell ref="C27:C31"/>
    <mergeCell ref="D27:D31"/>
    <mergeCell ref="K14:L14"/>
    <mergeCell ref="K15:L15"/>
    <mergeCell ref="J17:K17"/>
    <mergeCell ref="H17:H18"/>
    <mergeCell ref="I17:I18"/>
    <mergeCell ref="H12:I12"/>
    <mergeCell ref="H13:I13"/>
    <mergeCell ref="K5:L5"/>
    <mergeCell ref="K6:L6"/>
    <mergeCell ref="K7:L7"/>
    <mergeCell ref="K8:L8"/>
    <mergeCell ref="K9:L9"/>
    <mergeCell ref="K10:L10"/>
    <mergeCell ref="K11:L11"/>
    <mergeCell ref="K12:L12"/>
    <mergeCell ref="K13:L13"/>
  </mergeCells>
  <pageMargins left="0.44444444444444442" right="0.44444444444444442" top="0.46944444444444439" bottom="0.4" header="0.20833333333333334" footer="0.27777777777777779"/>
  <pageSetup paperSize="9" scale="72" orientation="landscape" r:id="rId1"/>
  <headerFooter>
    <oddHeader>&amp;L&amp;"Arial Cyr"&amp;7&amp;UПрограммные комплексы "Smeta.ru", "BabyСмета" (4822) 70-09-59&amp;R&amp;"Arial Cyr,обычный"&amp;7&amp;U12.03.2012 12:20:33   Страница &amp;P из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436"/>
  <sheetViews>
    <sheetView showGridLines="0" tabSelected="1" zoomScale="72" zoomScaleNormal="72" workbookViewId="0">
      <selection activeCell="A18" sqref="A18"/>
    </sheetView>
  </sheetViews>
  <sheetFormatPr defaultRowHeight="14.25"/>
  <cols>
    <col min="1" max="1" width="7.85546875" style="4" customWidth="1"/>
    <col min="2" max="2" width="17.7109375" style="4" customWidth="1"/>
    <col min="3" max="3" width="50.85546875" style="4" customWidth="1"/>
    <col min="4" max="4" width="11.140625" style="4" customWidth="1"/>
    <col min="5" max="6" width="10.7109375" style="4" customWidth="1"/>
    <col min="7" max="11" width="14.7109375" style="4" customWidth="1"/>
    <col min="12" max="12" width="10.7109375" style="4" customWidth="1"/>
    <col min="13" max="16384" width="9.140625" style="4"/>
  </cols>
  <sheetData>
    <row r="1" spans="1:12">
      <c r="A1" s="5" t="s">
        <v>380</v>
      </c>
      <c r="J1" s="5" t="s">
        <v>378</v>
      </c>
      <c r="K1" s="5"/>
      <c r="L1" s="5"/>
    </row>
    <row r="2" spans="1:12">
      <c r="A2" s="5"/>
      <c r="J2" s="5" t="s">
        <v>445</v>
      </c>
      <c r="K2" s="5"/>
      <c r="L2" s="8"/>
    </row>
    <row r="3" spans="1:12" ht="38.25" customHeight="1">
      <c r="A3" s="5" t="str">
        <f>Source!AR12</f>
        <v/>
      </c>
      <c r="J3" s="153" t="s">
        <v>446</v>
      </c>
      <c r="K3" s="153"/>
      <c r="L3" s="153"/>
    </row>
    <row r="4" spans="1:12">
      <c r="A4" s="5" t="str">
        <f>CONCATENATE(Source!L12," __________")</f>
        <v xml:space="preserve"> __________</v>
      </c>
      <c r="J4" s="153" t="str">
        <f>CONCATENATE(Source!T12," __________Д.Ю.Кузнецов")</f>
        <v xml:space="preserve"> __________Д.Ю.Кузнецов</v>
      </c>
      <c r="K4" s="153"/>
      <c r="L4" s="153"/>
    </row>
    <row r="5" spans="1:12">
      <c r="A5" s="6" t="s">
        <v>379</v>
      </c>
      <c r="J5" s="6" t="s">
        <v>379</v>
      </c>
      <c r="K5" s="5"/>
      <c r="L5" s="5"/>
    </row>
    <row r="8" spans="1:12" ht="6" customHeight="1"/>
    <row r="9" spans="1:12" ht="19.5">
      <c r="A9" s="154" t="s">
        <v>381</v>
      </c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</row>
    <row r="10" spans="1:12" ht="51.75" customHeight="1">
      <c r="A10" s="155" t="s">
        <v>447</v>
      </c>
      <c r="B10" s="155"/>
      <c r="C10" s="155"/>
      <c r="D10" s="155"/>
      <c r="E10" s="155"/>
      <c r="F10" s="155"/>
      <c r="G10" s="155"/>
      <c r="H10" s="155"/>
      <c r="I10" s="155"/>
      <c r="J10" s="155"/>
      <c r="K10" s="155"/>
      <c r="L10" s="155"/>
    </row>
    <row r="11" spans="1:12" ht="6" customHeight="1"/>
    <row r="12" spans="1:12" ht="14.25" customHeight="1">
      <c r="A12" s="4" t="str">
        <f>CONCATENATE("Основание: ",Source!J12)</f>
        <v xml:space="preserve">Основание: </v>
      </c>
      <c r="J12" s="7" t="s">
        <v>382</v>
      </c>
      <c r="K12" s="7" t="s">
        <v>383</v>
      </c>
    </row>
    <row r="13" spans="1:12">
      <c r="I13" s="8" t="s">
        <v>384</v>
      </c>
      <c r="J13" s="9">
        <f>ROUND(SUM(Source!DY30:DY149)/1000,3)</f>
        <v>163.52699999999999</v>
      </c>
      <c r="K13" s="9">
        <v>750.851</v>
      </c>
      <c r="L13" s="5" t="s">
        <v>414</v>
      </c>
    </row>
    <row r="14" spans="1:12">
      <c r="I14" s="10" t="s">
        <v>385</v>
      </c>
      <c r="J14" s="11">
        <f>ROUND(SUM(Source!DZ30:DZ149)/1000,3)</f>
        <v>10.882999999999999</v>
      </c>
      <c r="K14" s="11">
        <f>ROUND(SUM(Source!GO30:GO149)/1000,3)</f>
        <v>67.626000000000005</v>
      </c>
      <c r="L14" s="4" t="s">
        <v>414</v>
      </c>
    </row>
    <row r="15" spans="1:12">
      <c r="I15" s="10" t="s">
        <v>386</v>
      </c>
      <c r="J15" s="11">
        <f>ROUND(SUM(Source!EA30:EA149)/1000,3)</f>
        <v>2.74</v>
      </c>
      <c r="K15" s="11">
        <f>ROUND(SUM(Source!GP30:GP149)/1000,3)</f>
        <v>10.492000000000001</v>
      </c>
      <c r="L15" s="4" t="s">
        <v>414</v>
      </c>
    </row>
    <row r="16" spans="1:12">
      <c r="I16" s="10" t="s">
        <v>387</v>
      </c>
      <c r="J16" s="11">
        <f>ROUND(SUM(Source!EB30:EB149)/1000,3)</f>
        <v>146.971</v>
      </c>
      <c r="K16" s="11">
        <f>ROUND(SUM(Source!GQ30:GQ149)/1000,3)</f>
        <v>521.74699999999996</v>
      </c>
      <c r="L16" s="4" t="s">
        <v>414</v>
      </c>
    </row>
    <row r="17" spans="1:12">
      <c r="I17" s="10" t="s">
        <v>388</v>
      </c>
      <c r="J17" s="11">
        <f>ROUND(SUM(Source!EC30:EC149)/1000,3)</f>
        <v>2.9319999999999999</v>
      </c>
      <c r="K17" s="11">
        <f>ROUND(SUM(Source!GR30:GR149)/1000,3)</f>
        <v>36.448999999999998</v>
      </c>
      <c r="L17" s="4" t="s">
        <v>414</v>
      </c>
    </row>
    <row r="18" spans="1:12">
      <c r="I18" s="8" t="s">
        <v>389</v>
      </c>
      <c r="J18" s="13">
        <f>ROUND(Source!F197,3)</f>
        <v>277.01</v>
      </c>
      <c r="K18" s="13">
        <f>ROUND(Source!F197,3)</f>
        <v>277.01</v>
      </c>
      <c r="L18" s="5" t="s">
        <v>415</v>
      </c>
    </row>
    <row r="19" spans="1:12">
      <c r="A19" s="4" t="str">
        <f>CONCATENATE("Составлена базисно-индексным методом в ценах:  ", IF(AND(Source!P12&lt;&gt;0,Source!Q12&lt;&gt;0),Source!Q11 &amp; " " &amp; Source!P12,IF(AND(Source!AF12=0,Source!AN12=0),"",Source!AN11 &amp; " " &amp; Source!AF12))," г.")</f>
        <v>Составлена базисно-индексным методом в ценах:  ноябрь 2011 г.</v>
      </c>
      <c r="I19" s="8" t="s">
        <v>390</v>
      </c>
      <c r="J19" s="12">
        <f>ROUND(SUM(Source!ED30:ED149)/1000,3)</f>
        <v>3.1840000000000002</v>
      </c>
      <c r="K19" s="12">
        <f>ROUND(Source!F195/1000,3)</f>
        <v>35.177999999999997</v>
      </c>
      <c r="L19" s="5" t="s">
        <v>414</v>
      </c>
    </row>
    <row r="20" spans="1:12" ht="3.95" customHeight="1" thickBot="1"/>
    <row r="21" spans="1:12" ht="15" thickBot="1">
      <c r="A21" s="140" t="s">
        <v>392</v>
      </c>
      <c r="B21" s="140" t="s">
        <v>393</v>
      </c>
      <c r="C21" s="140" t="s">
        <v>394</v>
      </c>
      <c r="D21" s="140" t="s">
        <v>395</v>
      </c>
      <c r="E21" s="140" t="s">
        <v>396</v>
      </c>
      <c r="F21" s="140" t="s">
        <v>398</v>
      </c>
      <c r="G21" s="140" t="s">
        <v>397</v>
      </c>
      <c r="H21" s="140" t="s">
        <v>399</v>
      </c>
      <c r="I21" s="140" t="s">
        <v>400</v>
      </c>
      <c r="J21" s="140" t="s">
        <v>401</v>
      </c>
      <c r="K21" s="140" t="s">
        <v>402</v>
      </c>
      <c r="L21" s="140" t="s">
        <v>403</v>
      </c>
    </row>
    <row r="22" spans="1:12" ht="15" thickBot="1">
      <c r="A22" s="140"/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0"/>
    </row>
    <row r="23" spans="1:12" ht="15" thickBot="1">
      <c r="A23" s="140"/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</row>
    <row r="24" spans="1:12" ht="15" thickBot="1">
      <c r="A24" s="140"/>
      <c r="B24" s="140"/>
      <c r="C24" s="140"/>
      <c r="D24" s="140"/>
      <c r="E24" s="140"/>
      <c r="F24" s="140"/>
      <c r="G24" s="140"/>
      <c r="H24" s="140"/>
      <c r="I24" s="140"/>
      <c r="J24" s="140"/>
      <c r="K24" s="140"/>
      <c r="L24" s="140"/>
    </row>
    <row r="25" spans="1:12" ht="15" thickBot="1">
      <c r="A25" s="140"/>
      <c r="B25" s="140"/>
      <c r="C25" s="140"/>
      <c r="D25" s="140"/>
      <c r="E25" s="140"/>
      <c r="F25" s="140"/>
      <c r="G25" s="140"/>
      <c r="H25" s="140"/>
      <c r="I25" s="140"/>
      <c r="J25" s="140"/>
      <c r="K25" s="140"/>
      <c r="L25" s="140"/>
    </row>
    <row r="26" spans="1:12" ht="15" thickBot="1">
      <c r="A26" s="14">
        <v>1</v>
      </c>
      <c r="B26" s="14">
        <v>2</v>
      </c>
      <c r="C26" s="14">
        <v>3</v>
      </c>
      <c r="D26" s="14">
        <v>4</v>
      </c>
      <c r="E26" s="14">
        <v>5</v>
      </c>
      <c r="F26" s="14">
        <v>6</v>
      </c>
      <c r="G26" s="14">
        <v>7</v>
      </c>
      <c r="H26" s="14">
        <v>8</v>
      </c>
      <c r="I26" s="14">
        <v>9</v>
      </c>
      <c r="J26" s="14">
        <v>10</v>
      </c>
      <c r="K26" s="14">
        <v>11</v>
      </c>
      <c r="L26" s="14">
        <v>12</v>
      </c>
    </row>
    <row r="27" spans="1:12" s="16" customFormat="1" ht="15">
      <c r="A27" s="151" t="s">
        <v>404</v>
      </c>
      <c r="B27" s="152"/>
      <c r="C27" s="15" t="str">
        <f>Source!G26</f>
        <v>Строительно-монтажные работы</v>
      </c>
      <c r="L27" s="22"/>
    </row>
    <row r="28" spans="1:12" ht="6" customHeight="1">
      <c r="A28" s="17"/>
      <c r="L28" s="18"/>
    </row>
    <row r="29" spans="1:12" s="24" customFormat="1" ht="42.75">
      <c r="A29" s="25" t="str">
        <f>Source!E30</f>
        <v>1</v>
      </c>
      <c r="B29" s="26" t="str">
        <f>CONCATENATE(Source!F30,"                       ", Source!EO30)</f>
        <v xml:space="preserve">01-02-057-2                       </v>
      </c>
      <c r="C29" s="30" t="str">
        <f>Source!G30</f>
        <v>Разработка грунта вручную в траншеях глубиной до 2 м без креплений с откосами, группа грунтов 2</v>
      </c>
      <c r="D29" s="31" t="str">
        <f>Source!H30</f>
        <v>100 м3</v>
      </c>
      <c r="E29" s="32">
        <v>0.03</v>
      </c>
      <c r="F29" s="32"/>
      <c r="G29" s="32">
        <f>ROUND(Source!AB30,3)</f>
        <v>1333.5630000000001</v>
      </c>
      <c r="H29" s="32">
        <f>ROUND(Source!AB30*Source!I30,3)</f>
        <v>40.006999999999998</v>
      </c>
      <c r="I29" s="32"/>
      <c r="J29" s="32"/>
      <c r="K29" s="32">
        <f>ROUND(Source!O30,2)</f>
        <v>497.29</v>
      </c>
      <c r="L29" s="32"/>
    </row>
    <row r="30" spans="1:12">
      <c r="A30" s="27"/>
      <c r="B30" s="27"/>
      <c r="C30" s="17" t="s">
        <v>405</v>
      </c>
      <c r="D30" s="33"/>
      <c r="E30" s="33"/>
      <c r="F30" s="34" t="str">
        <f>IF(Source!DG30="","-",Source!DG30)</f>
        <v>*1,15</v>
      </c>
      <c r="G30" s="33">
        <f>ROUND(Source!AF30,3)</f>
        <v>1333.5630000000001</v>
      </c>
      <c r="H30" s="33">
        <f>ROUND(Source!AF30*Source!I30,3)</f>
        <v>40.006999999999998</v>
      </c>
      <c r="I30" s="35" t="str">
        <f>Source!BO30</f>
        <v>01-02-057-2</v>
      </c>
      <c r="J30" s="33">
        <v>12.43</v>
      </c>
      <c r="K30" s="33">
        <f>ROUND(Source!S30,2)</f>
        <v>497.29</v>
      </c>
      <c r="L30" s="33"/>
    </row>
    <row r="31" spans="1:12">
      <c r="A31" s="27"/>
      <c r="B31" s="27"/>
      <c r="C31" s="17" t="s">
        <v>406</v>
      </c>
      <c r="D31" s="33"/>
      <c r="E31" s="33"/>
      <c r="F31" s="34" t="str">
        <f>IF(Source!DE30="","-",Source!DE30)</f>
        <v>*1,15</v>
      </c>
      <c r="G31" s="33">
        <f>ROUND(Source!AD30,3)</f>
        <v>0</v>
      </c>
      <c r="H31" s="33">
        <f>ROUND(Source!AD30*Source!I30,3)</f>
        <v>0</v>
      </c>
      <c r="I31" s="35"/>
      <c r="J31" s="33">
        <v>1</v>
      </c>
      <c r="K31" s="33">
        <f>ROUND(Source!Q30,2)</f>
        <v>0</v>
      </c>
      <c r="L31" s="33"/>
    </row>
    <row r="32" spans="1:12">
      <c r="A32" s="27"/>
      <c r="B32" s="27"/>
      <c r="C32" s="17" t="s">
        <v>407</v>
      </c>
      <c r="D32" s="33"/>
      <c r="E32" s="33"/>
      <c r="F32" s="34" t="str">
        <f>IF(Source!DF30="","-",Source!DF30)</f>
        <v>*1,15</v>
      </c>
      <c r="G32" s="33">
        <f>ROUND(Source!AE30,3)</f>
        <v>0</v>
      </c>
      <c r="H32" s="33">
        <f>ROUND(Source!AE30*Source!I30,3)</f>
        <v>0</v>
      </c>
      <c r="I32" s="35"/>
      <c r="J32" s="33">
        <v>1</v>
      </c>
      <c r="K32" s="33">
        <f>ROUND(Source!R30,2)</f>
        <v>0</v>
      </c>
      <c r="L32" s="33"/>
    </row>
    <row r="33" spans="1:12">
      <c r="A33" s="27"/>
      <c r="B33" s="27"/>
      <c r="C33" s="17" t="s">
        <v>408</v>
      </c>
      <c r="D33" s="33"/>
      <c r="E33" s="33"/>
      <c r="F33" s="34" t="str">
        <f>IF(Source!DD30="","-",Source!DD30)</f>
        <v>-</v>
      </c>
      <c r="G33" s="33">
        <f>ROUND(Source!AC30,3)</f>
        <v>0</v>
      </c>
      <c r="H33" s="33">
        <f>ROUND(Source!AC30*Source!I30,3)</f>
        <v>0</v>
      </c>
      <c r="I33" s="35"/>
      <c r="J33" s="33">
        <v>1</v>
      </c>
      <c r="K33" s="33">
        <f>ROUND(Source!P30,2)</f>
        <v>0</v>
      </c>
      <c r="L33" s="33"/>
    </row>
    <row r="34" spans="1:12">
      <c r="A34" s="27"/>
      <c r="B34" s="27"/>
      <c r="C34" s="17" t="s">
        <v>409</v>
      </c>
      <c r="D34" s="33"/>
      <c r="E34" s="33">
        <f>ROUND(Source!AH30,2)</f>
        <v>177.1</v>
      </c>
      <c r="F34" s="33"/>
      <c r="G34" s="33"/>
      <c r="H34" s="33"/>
      <c r="I34" s="33"/>
      <c r="J34" s="33"/>
      <c r="K34" s="33"/>
      <c r="L34" s="33">
        <f>ROUND(Source!U30,2)</f>
        <v>5.31</v>
      </c>
    </row>
    <row r="35" spans="1:12">
      <c r="A35" s="27"/>
      <c r="B35" s="27"/>
      <c r="C35" s="17" t="s">
        <v>410</v>
      </c>
      <c r="D35" s="33"/>
      <c r="E35" s="36" t="str">
        <f>CONCATENATE(Source!BZ30,"%")</f>
        <v>80%</v>
      </c>
      <c r="F35" s="33"/>
      <c r="G35" s="33">
        <f>ROUND((Source!AO30+ Source!AN30)*Source!AT30/100,3)</f>
        <v>788.54200000000003</v>
      </c>
      <c r="H35" s="33">
        <f>ROUND((Source!AE30+ Source!AF30)*Source!AT30/100*Source!I30,2)</f>
        <v>27.2</v>
      </c>
      <c r="I35" s="33"/>
      <c r="J35" s="33" t="str">
        <f>CONCATENATE(Source!AT30,"%")</f>
        <v>68%</v>
      </c>
      <c r="K35" s="33">
        <f>ROUND(Source!X30,2)</f>
        <v>338.16</v>
      </c>
      <c r="L35" s="33"/>
    </row>
    <row r="36" spans="1:12">
      <c r="A36" s="27"/>
      <c r="B36" s="27"/>
      <c r="C36" s="17" t="s">
        <v>411</v>
      </c>
      <c r="D36" s="37"/>
      <c r="E36" s="38" t="str">
        <f>CONCATENATE(Source!CA30,"%")</f>
        <v>45%</v>
      </c>
      <c r="F36" s="37"/>
      <c r="G36" s="37">
        <f>ROUND((Source!AO30+ Source!AN30)*Source!AU30/100,3)</f>
        <v>417.46300000000002</v>
      </c>
      <c r="H36" s="37">
        <f>ROUND((Source!AE30+ Source!AF30)*Source!AU30/100*Source!I30,2)</f>
        <v>14.4</v>
      </c>
      <c r="I36" s="37"/>
      <c r="J36" s="37" t="str">
        <f>CONCATENATE(Source!AU30,"%")</f>
        <v>36%</v>
      </c>
      <c r="K36" s="37">
        <f>ROUND(Source!Y30,2)</f>
        <v>179.02</v>
      </c>
      <c r="L36" s="37"/>
    </row>
    <row r="37" spans="1:12">
      <c r="A37" s="27"/>
      <c r="B37" s="27"/>
      <c r="C37" s="17"/>
      <c r="D37" s="39"/>
      <c r="E37" s="39"/>
      <c r="F37" s="39"/>
      <c r="G37" s="39">
        <f>ROUND((Source!AO30+ Source!AN30)/100*(Source!AT30+Source!AU30)+Source!AK30,2)</f>
        <v>2365.62</v>
      </c>
      <c r="H37" s="39">
        <f>ROUND(Source!DY30,2)</f>
        <v>81.61</v>
      </c>
      <c r="I37" s="39"/>
      <c r="J37" s="39"/>
      <c r="K37" s="39">
        <f>ROUND(Source!O30+Source!X30+Source!Y30,2)</f>
        <v>1014.47</v>
      </c>
      <c r="L37" s="39">
        <f>ROUND(Source!U30,2)</f>
        <v>5.31</v>
      </c>
    </row>
    <row r="38" spans="1:12">
      <c r="A38" s="40"/>
      <c r="B38" s="40" t="str">
        <f>SmtRes!I1</f>
        <v>1-1020-69</v>
      </c>
      <c r="C38" s="40" t="str">
        <f>SmtRes!K1</f>
        <v>Рабочий строитель среднего разряда 2</v>
      </c>
      <c r="D38" s="44" t="str">
        <f>SmtRes!O1</f>
        <v>чел.-ч</v>
      </c>
      <c r="E38" s="44">
        <f>SmtRes!Y1*Source!I30</f>
        <v>5.3129999999999997</v>
      </c>
      <c r="F38" s="44" t="str">
        <f>SmtRes!AU1</f>
        <v>*1,15</v>
      </c>
      <c r="G38" s="44">
        <f>ROUND((SmtRes!AA1+SmtRes!AB1+SmtRes!AD1)*SmtRes!Y1,2)</f>
        <v>1333.56</v>
      </c>
      <c r="H38" s="44">
        <f>ROUND((SmtRes!AA1+SmtRes!AB1+SmtRes!AD1)*SmtRes!Y1*Source!I30,2)</f>
        <v>40.01</v>
      </c>
      <c r="I38" s="44" t="str">
        <f>Source!BO30</f>
        <v>01-02-057-2</v>
      </c>
      <c r="J38" s="44">
        <f>IF(SmtRes!H1=1,Source!BA30,IF(SmtRes!H1=2,Source!BB30,Source!BC30))</f>
        <v>12.43</v>
      </c>
      <c r="K38" s="44">
        <f>ROUND(IF(SmtRes!H1=1,Source!BA30,IF(SmtRes!H1=2,Source!BB30,Source!BC30))*ROUND((SmtRes!AA1+SmtRes!AB1+SmtRes!AD1)*SmtRes!Y1*Source!I30,2),2)</f>
        <v>497.32</v>
      </c>
      <c r="L38" s="44"/>
    </row>
    <row r="39" spans="1:12" s="24" customFormat="1" ht="28.5">
      <c r="A39" s="41" t="str">
        <f>Source!E31</f>
        <v>2</v>
      </c>
      <c r="B39" s="42" t="str">
        <f>CONCATENATE(Source!F31,"                       ", Source!EO31)</f>
        <v xml:space="preserve">08-01-002-1                       </v>
      </c>
      <c r="C39" s="43" t="str">
        <f>Source!G31</f>
        <v>Устройство основания под фундаменты песчаного</v>
      </c>
      <c r="D39" s="45" t="str">
        <f>Source!H31</f>
        <v>1 м3</v>
      </c>
      <c r="E39" s="46">
        <v>3</v>
      </c>
      <c r="F39" s="46"/>
      <c r="G39" s="46">
        <f>ROUND(Source!AB31,3)</f>
        <v>117.14700000000001</v>
      </c>
      <c r="H39" s="46">
        <f>ROUND(Source!AB31*Source!I31,3)</f>
        <v>351.44099999999997</v>
      </c>
      <c r="I39" s="46"/>
      <c r="J39" s="46"/>
      <c r="K39" s="46">
        <f>ROUND(Source!O31,2)</f>
        <v>2207.0500000000002</v>
      </c>
      <c r="L39" s="46"/>
    </row>
    <row r="40" spans="1:12">
      <c r="A40" s="27"/>
      <c r="B40" s="27"/>
      <c r="C40" s="17" t="s">
        <v>405</v>
      </c>
      <c r="D40" s="33"/>
      <c r="E40" s="33"/>
      <c r="F40" s="34" t="str">
        <f>IF(Source!DG31="","-",Source!DG31)</f>
        <v>*1,15</v>
      </c>
      <c r="G40" s="33">
        <f>ROUND(Source!AF31,3)</f>
        <v>20.838000000000001</v>
      </c>
      <c r="H40" s="33">
        <f>ROUND(Source!AF31*Source!I31,3)</f>
        <v>62.514000000000003</v>
      </c>
      <c r="I40" s="35" t="str">
        <f>Source!BO31</f>
        <v>08-01-002-1</v>
      </c>
      <c r="J40" s="33">
        <v>12.43</v>
      </c>
      <c r="K40" s="33">
        <f>ROUND(Source!S31,2)</f>
        <v>777.05</v>
      </c>
      <c r="L40" s="33"/>
    </row>
    <row r="41" spans="1:12">
      <c r="A41" s="27"/>
      <c r="B41" s="27"/>
      <c r="C41" s="17" t="s">
        <v>406</v>
      </c>
      <c r="D41" s="33"/>
      <c r="E41" s="33"/>
      <c r="F41" s="34" t="str">
        <f>IF(Source!DE31="","-",Source!DE31)</f>
        <v>*1,15</v>
      </c>
      <c r="G41" s="33">
        <f>ROUND(Source!AD31,3)</f>
        <v>39.779000000000003</v>
      </c>
      <c r="H41" s="33">
        <f>ROUND(Source!AD31*Source!I31,3)</f>
        <v>119.337</v>
      </c>
      <c r="I41" s="35"/>
      <c r="J41" s="33">
        <v>3.84</v>
      </c>
      <c r="K41" s="33">
        <f>ROUND(Source!Q31,2)</f>
        <v>458.25</v>
      </c>
      <c r="L41" s="33"/>
    </row>
    <row r="42" spans="1:12">
      <c r="A42" s="27"/>
      <c r="B42" s="27"/>
      <c r="C42" s="17" t="s">
        <v>407</v>
      </c>
      <c r="D42" s="33"/>
      <c r="E42" s="33"/>
      <c r="F42" s="34" t="str">
        <f>IF(Source!DF31="","-",Source!DF31)</f>
        <v>*1,15</v>
      </c>
      <c r="G42" s="33">
        <f>ROUND(Source!AE31,3)</f>
        <v>3.37</v>
      </c>
      <c r="H42" s="33">
        <f>ROUND(Source!AE31*Source!I31,3)</f>
        <v>10.11</v>
      </c>
      <c r="I42" s="35"/>
      <c r="J42" s="33">
        <v>12.43</v>
      </c>
      <c r="K42" s="33">
        <f>ROUND(Source!R31,2)</f>
        <v>125.67</v>
      </c>
      <c r="L42" s="33"/>
    </row>
    <row r="43" spans="1:12">
      <c r="A43" s="27"/>
      <c r="B43" s="27"/>
      <c r="C43" s="17" t="s">
        <v>408</v>
      </c>
      <c r="D43" s="33"/>
      <c r="E43" s="33"/>
      <c r="F43" s="34" t="str">
        <f>IF(Source!DD31="","-",Source!DD31)</f>
        <v>-</v>
      </c>
      <c r="G43" s="33">
        <f>ROUND(Source!AC31,3)</f>
        <v>56.53</v>
      </c>
      <c r="H43" s="33">
        <f>ROUND(Source!AC31*Source!I31,3)</f>
        <v>169.59</v>
      </c>
      <c r="I43" s="35"/>
      <c r="J43" s="33">
        <v>5.73</v>
      </c>
      <c r="K43" s="33">
        <f>ROUND(Source!P31,2)</f>
        <v>971.75</v>
      </c>
      <c r="L43" s="33"/>
    </row>
    <row r="44" spans="1:12">
      <c r="A44" s="27"/>
      <c r="B44" s="27"/>
      <c r="C44" s="17" t="s">
        <v>409</v>
      </c>
      <c r="D44" s="33"/>
      <c r="E44" s="33">
        <f>ROUND(Source!AH31,2)</f>
        <v>2.65</v>
      </c>
      <c r="F44" s="33"/>
      <c r="G44" s="33"/>
      <c r="H44" s="33"/>
      <c r="I44" s="33"/>
      <c r="J44" s="33"/>
      <c r="K44" s="33"/>
      <c r="L44" s="33">
        <f>ROUND(Source!U31,2)</f>
        <v>7.94</v>
      </c>
    </row>
    <row r="45" spans="1:12">
      <c r="A45" s="27"/>
      <c r="B45" s="27"/>
      <c r="C45" s="17" t="s">
        <v>410</v>
      </c>
      <c r="D45" s="33"/>
      <c r="E45" s="36" t="str">
        <f>CONCATENATE(Source!BZ31,"%")</f>
        <v>122%</v>
      </c>
      <c r="F45" s="33"/>
      <c r="G45" s="33">
        <f>ROUND((Source!AO31+ Source!AN31)*Source!AT31/100,3)</f>
        <v>21.891999999999999</v>
      </c>
      <c r="H45" s="33">
        <f>ROUND((Source!AE31+ Source!AF31)*Source!AT31/100*Source!I31,2)</f>
        <v>75.53</v>
      </c>
      <c r="I45" s="33"/>
      <c r="J45" s="33" t="str">
        <f>CONCATENATE(Source!AT31,"%")</f>
        <v>104%</v>
      </c>
      <c r="K45" s="33">
        <f>ROUND(Source!X31,2)</f>
        <v>938.83</v>
      </c>
      <c r="L45" s="33"/>
    </row>
    <row r="46" spans="1:12">
      <c r="A46" s="27"/>
      <c r="B46" s="27"/>
      <c r="C46" s="17" t="s">
        <v>411</v>
      </c>
      <c r="D46" s="37"/>
      <c r="E46" s="38" t="str">
        <f>CONCATENATE(Source!CA31,"%")</f>
        <v>80%</v>
      </c>
      <c r="F46" s="37"/>
      <c r="G46" s="37">
        <f>ROUND((Source!AO31+ Source!AN31)*Source!AU31/100,3)</f>
        <v>13.472</v>
      </c>
      <c r="H46" s="37">
        <f>ROUND((Source!AE31+ Source!AF31)*Source!AU31/100*Source!I31,2)</f>
        <v>46.48</v>
      </c>
      <c r="I46" s="37"/>
      <c r="J46" s="37" t="str">
        <f>CONCATENATE(Source!AU31,"%")</f>
        <v>64%</v>
      </c>
      <c r="K46" s="37">
        <f>ROUND(Source!Y31,2)</f>
        <v>577.74</v>
      </c>
      <c r="L46" s="37"/>
    </row>
    <row r="47" spans="1:12">
      <c r="A47" s="27"/>
      <c r="B47" s="27"/>
      <c r="C47" s="17"/>
      <c r="D47" s="39"/>
      <c r="E47" s="39"/>
      <c r="F47" s="39"/>
      <c r="G47" s="39">
        <f>ROUND((Source!AO31+ Source!AN31)/100*(Source!AT31+Source!AU31)+Source!AK31,2)</f>
        <v>144.6</v>
      </c>
      <c r="H47" s="39">
        <f>ROUND(Source!DY31,2)</f>
        <v>473.45</v>
      </c>
      <c r="I47" s="39"/>
      <c r="J47" s="39"/>
      <c r="K47" s="39">
        <f>ROUND(Source!O31+Source!X31+Source!Y31,2)</f>
        <v>3723.62</v>
      </c>
      <c r="L47" s="39">
        <f>ROUND(Source!U31,2)</f>
        <v>7.94</v>
      </c>
    </row>
    <row r="48" spans="1:12">
      <c r="A48" s="40"/>
      <c r="B48" s="40" t="str">
        <f>SmtRes!I2</f>
        <v>1-1025-69</v>
      </c>
      <c r="C48" s="40" t="str">
        <f>SmtRes!K2</f>
        <v>Рабочий строитель среднего разряда 2,5</v>
      </c>
      <c r="D48" s="40" t="str">
        <f>SmtRes!O2</f>
        <v>чел.-ч</v>
      </c>
      <c r="E48" s="40">
        <f>SmtRes!Y2*Source!I31</f>
        <v>7.9349999999999987</v>
      </c>
      <c r="F48" s="40" t="str">
        <f>SmtRes!AU2</f>
        <v>*1,15</v>
      </c>
      <c r="G48" s="40">
        <f>ROUND((SmtRes!AA2+SmtRes!AB2+SmtRes!AD2)*SmtRes!Y2,2)</f>
        <v>20.84</v>
      </c>
      <c r="H48" s="40">
        <f>ROUND((SmtRes!AA2+SmtRes!AB2+SmtRes!AD2)*SmtRes!Y2*Source!I31,2)</f>
        <v>62.53</v>
      </c>
      <c r="I48" s="40" t="str">
        <f>Source!BO31</f>
        <v>08-01-002-1</v>
      </c>
      <c r="J48" s="40">
        <f>IF(SmtRes!H2=1,Source!BA31,IF(SmtRes!H2=2,Source!BB31,Source!BC31))</f>
        <v>12.43</v>
      </c>
      <c r="K48" s="40">
        <f>ROUND(IF(SmtRes!H2=1,Source!BA31,IF(SmtRes!H2=2,Source!BB31,Source!BC31))*ROUND((SmtRes!AA2+SmtRes!AB2+SmtRes!AD2)*SmtRes!Y2*Source!I31,2),2)</f>
        <v>777.25</v>
      </c>
      <c r="L48" s="40"/>
    </row>
    <row r="49" spans="1:12">
      <c r="A49" s="40"/>
      <c r="B49" s="40" t="str">
        <f>SmtRes!I3</f>
        <v>2</v>
      </c>
      <c r="C49" s="40" t="str">
        <f>SmtRes!K3</f>
        <v>Затраты труда машинистов</v>
      </c>
      <c r="D49" s="40" t="str">
        <f>SmtRes!O3</f>
        <v>чел.час</v>
      </c>
      <c r="E49" s="40">
        <f>SmtRes!Y3*Source!I31</f>
        <v>1.0004999999999999</v>
      </c>
      <c r="F49" s="40" t="str">
        <f>SmtRes!AU3</f>
        <v>*1,15</v>
      </c>
      <c r="G49" s="40">
        <f>ROUND((SmtRes!AA3+SmtRes!AB3+SmtRes!AD3)*SmtRes!Y3,2)</f>
        <v>0</v>
      </c>
      <c r="H49" s="40">
        <f>ROUND((SmtRes!AA3+SmtRes!AB3+SmtRes!AD3)*SmtRes!Y3*Source!I31,2)</f>
        <v>0</v>
      </c>
      <c r="I49" s="40" t="str">
        <f>Source!BO31</f>
        <v>08-01-002-1</v>
      </c>
      <c r="J49" s="40">
        <f>IF(SmtRes!H3=1,Source!BA31,IF(SmtRes!H3=2,Source!BB31,Source!BC31))</f>
        <v>12.43</v>
      </c>
      <c r="K49" s="40">
        <f>ROUND(IF(SmtRes!H3=1,Source!BA31,IF(SmtRes!H3=2,Source!BB31,Source!BC31))*ROUND((SmtRes!AA3+SmtRes!AB3+SmtRes!AD3)*SmtRes!Y3*Source!I31,2),2)</f>
        <v>0</v>
      </c>
      <c r="L49" s="40"/>
    </row>
    <row r="50" spans="1:12" ht="28.5">
      <c r="A50" s="40"/>
      <c r="B50" s="40" t="str">
        <f>SmtRes!I4</f>
        <v>031812</v>
      </c>
      <c r="C50" s="40" t="str">
        <f>SmtRes!K4</f>
        <v>Погрузчики одноковшовые универсальные фронтальные пневмоколесные: 3т</v>
      </c>
      <c r="D50" s="40" t="str">
        <f>SmtRes!O4</f>
        <v>маш.-ч</v>
      </c>
      <c r="E50" s="40">
        <f>SmtRes!Y4*Source!I31</f>
        <v>0.27600000000000002</v>
      </c>
      <c r="F50" s="40" t="str">
        <f>SmtRes!AU4</f>
        <v>*1,15</v>
      </c>
      <c r="G50" s="40">
        <f>ROUND((SmtRes!AA4+SmtRes!AB4+SmtRes!AD4)*SmtRes!Y4,2)</f>
        <v>18.48</v>
      </c>
      <c r="H50" s="40">
        <f>ROUND((SmtRes!AA4+SmtRes!AB4+SmtRes!AD4)*SmtRes!Y4*Source!I31,2)</f>
        <v>55.44</v>
      </c>
      <c r="I50" s="40" t="str">
        <f>Source!BO31</f>
        <v>08-01-002-1</v>
      </c>
      <c r="J50" s="40">
        <f>IF(SmtRes!H4=1,Source!BA31,IF(SmtRes!H4=2,Source!BB31,Source!BC31))</f>
        <v>3.84</v>
      </c>
      <c r="K50" s="40">
        <f>ROUND(IF(SmtRes!H4=1,Source!BA31,IF(SmtRes!H4=2,Source!BB31,Source!BC31))*ROUND((SmtRes!AA4+SmtRes!AB4+SmtRes!AD4)*SmtRes!Y4*Source!I31,2),2)</f>
        <v>212.89</v>
      </c>
      <c r="L50" s="40"/>
    </row>
    <row r="51" spans="1:12" ht="42.75">
      <c r="A51" s="40"/>
      <c r="B51" s="40" t="str">
        <f>SmtRes!I5</f>
        <v>050101</v>
      </c>
      <c r="C51" s="40" t="str">
        <f>SmtRes!K5</f>
        <v>Компрессоры передвижные с двигателем внутреннего сгорания давлением: до 686 кПа (7 ат), производительность 2,2 м3/мин</v>
      </c>
      <c r="D51" s="40" t="str">
        <f>SmtRes!O5</f>
        <v>маш.-ч</v>
      </c>
      <c r="E51" s="40">
        <f>SmtRes!Y5*Source!I31</f>
        <v>0.72449999999999992</v>
      </c>
      <c r="F51" s="40" t="str">
        <f>SmtRes!AU5</f>
        <v>*1,15</v>
      </c>
      <c r="G51" s="40">
        <f>ROUND((SmtRes!AA5+SmtRes!AB5+SmtRes!AD5)*SmtRes!Y5,2)</f>
        <v>21.04</v>
      </c>
      <c r="H51" s="40">
        <f>ROUND((SmtRes!AA5+SmtRes!AB5+SmtRes!AD5)*SmtRes!Y5*Source!I31,2)</f>
        <v>63.11</v>
      </c>
      <c r="I51" s="40" t="str">
        <f>Source!BO31</f>
        <v>08-01-002-1</v>
      </c>
      <c r="J51" s="40">
        <f>IF(SmtRes!H5=1,Source!BA31,IF(SmtRes!H5=2,Source!BB31,Source!BC31))</f>
        <v>3.84</v>
      </c>
      <c r="K51" s="40">
        <f>ROUND(IF(SmtRes!H5=1,Source!BA31,IF(SmtRes!H5=2,Source!BB31,Source!BC31))*ROUND((SmtRes!AA5+SmtRes!AB5+SmtRes!AD5)*SmtRes!Y5*Source!I31,2),2)</f>
        <v>242.34</v>
      </c>
      <c r="L51" s="40"/>
    </row>
    <row r="52" spans="1:12" ht="28.5">
      <c r="A52" s="40"/>
      <c r="B52" s="40" t="str">
        <f>SmtRes!I6</f>
        <v>331100</v>
      </c>
      <c r="C52" s="40" t="str">
        <f>SmtRes!K6</f>
        <v>Трамбовки пневматические при работе от: передвижных компрессорных станций</v>
      </c>
      <c r="D52" s="40" t="str">
        <f>SmtRes!O6</f>
        <v>маш.-ч</v>
      </c>
      <c r="E52" s="40">
        <f>SmtRes!Y6*Source!I31</f>
        <v>1.4489999999999998</v>
      </c>
      <c r="F52" s="40" t="str">
        <f>SmtRes!AU6</f>
        <v>*1,15</v>
      </c>
      <c r="G52" s="40">
        <f>ROUND((SmtRes!AA6+SmtRes!AB6+SmtRes!AD6)*SmtRes!Y6,2)</f>
        <v>0.27</v>
      </c>
      <c r="H52" s="40">
        <f>ROUND((SmtRes!AA6+SmtRes!AB6+SmtRes!AD6)*SmtRes!Y6*Source!I31,2)</f>
        <v>0.8</v>
      </c>
      <c r="I52" s="40" t="str">
        <f>Source!BO31</f>
        <v>08-01-002-1</v>
      </c>
      <c r="J52" s="40">
        <f>IF(SmtRes!H6=1,Source!BA31,IF(SmtRes!H6=2,Source!BB31,Source!BC31))</f>
        <v>3.84</v>
      </c>
      <c r="K52" s="40">
        <f>ROUND(IF(SmtRes!H6=1,Source!BA31,IF(SmtRes!H6=2,Source!BB31,Source!BC31))*ROUND((SmtRes!AA6+SmtRes!AB6+SmtRes!AD6)*SmtRes!Y6*Source!I31,2),2)</f>
        <v>3.07</v>
      </c>
      <c r="L52" s="40"/>
    </row>
    <row r="53" spans="1:12" ht="28.5">
      <c r="A53" s="40"/>
      <c r="B53" s="40" t="str">
        <f>SmtRes!I7</f>
        <v>408-0141</v>
      </c>
      <c r="C53" s="40" t="str">
        <f>SmtRes!K7</f>
        <v>Песок природный для строительных растворов средний</v>
      </c>
      <c r="D53" s="40" t="str">
        <f>SmtRes!O7</f>
        <v>м3</v>
      </c>
      <c r="E53" s="40">
        <f>SmtRes!Y7*Source!I31</f>
        <v>3.5999999999999996</v>
      </c>
      <c r="F53" s="40" t="str">
        <f>SmtRes!AU7</f>
        <v/>
      </c>
      <c r="G53" s="40">
        <f>ROUND((SmtRes!AA7+SmtRes!AB7+SmtRes!AD7)*SmtRes!Y7,2)</f>
        <v>56.16</v>
      </c>
      <c r="H53" s="40">
        <f>ROUND((SmtRes!AA7+SmtRes!AB7+SmtRes!AD7)*SmtRes!Y7*Source!I31,2)</f>
        <v>168.48</v>
      </c>
      <c r="I53" s="40" t="str">
        <f>Source!BO31</f>
        <v>08-01-002-1</v>
      </c>
      <c r="J53" s="40">
        <f>IF(SmtRes!H7=1,Source!BA31,IF(SmtRes!H7=2,Source!BB31,Source!BC31))</f>
        <v>5.73</v>
      </c>
      <c r="K53" s="40">
        <f>ROUND(IF(SmtRes!H7=1,Source!BA31,IF(SmtRes!H7=2,Source!BB31,Source!BC31))*ROUND((SmtRes!AA7+SmtRes!AB7+SmtRes!AD7)*SmtRes!Y7*Source!I31,2),2)</f>
        <v>965.39</v>
      </c>
      <c r="L53" s="40"/>
    </row>
    <row r="54" spans="1:12">
      <c r="A54" s="40"/>
      <c r="B54" s="40" t="str">
        <f>SmtRes!I8</f>
        <v>411-0001</v>
      </c>
      <c r="C54" s="40" t="str">
        <f>SmtRes!K8</f>
        <v>Вода</v>
      </c>
      <c r="D54" s="44" t="str">
        <f>SmtRes!O8</f>
        <v>м3</v>
      </c>
      <c r="E54" s="44">
        <f>SmtRes!Y8*Source!I31</f>
        <v>0.44999999999999996</v>
      </c>
      <c r="F54" s="44" t="str">
        <f>SmtRes!AU8</f>
        <v/>
      </c>
      <c r="G54" s="44">
        <f>ROUND((SmtRes!AA8+SmtRes!AB8+SmtRes!AD8)*SmtRes!Y8,2)</f>
        <v>0.37</v>
      </c>
      <c r="H54" s="44">
        <f>ROUND((SmtRes!AA8+SmtRes!AB8+SmtRes!AD8)*SmtRes!Y8*Source!I31,2)</f>
        <v>1.1000000000000001</v>
      </c>
      <c r="I54" s="44" t="str">
        <f>Source!BO31</f>
        <v>08-01-002-1</v>
      </c>
      <c r="J54" s="44">
        <f>IF(SmtRes!H8=1,Source!BA31,IF(SmtRes!H8=2,Source!BB31,Source!BC31))</f>
        <v>5.73</v>
      </c>
      <c r="K54" s="44">
        <f>ROUND(IF(SmtRes!H8=1,Source!BA31,IF(SmtRes!H8=2,Source!BB31,Source!BC31))*ROUND((SmtRes!AA8+SmtRes!AB8+SmtRes!AD8)*SmtRes!Y8*Source!I31,2),2)</f>
        <v>6.3</v>
      </c>
      <c r="L54" s="44"/>
    </row>
    <row r="55" spans="1:12" s="24" customFormat="1" ht="28.5">
      <c r="A55" s="41" t="str">
        <f>Source!E32</f>
        <v>3</v>
      </c>
      <c r="B55" s="42" t="str">
        <f>CONCATENATE(Source!F32,"                       ", Source!EO32)</f>
        <v xml:space="preserve">08-01-002-3                       </v>
      </c>
      <c r="C55" s="43" t="str">
        <f>Source!G32</f>
        <v>Устройство основания под фундаменты гравийного</v>
      </c>
      <c r="D55" s="45" t="str">
        <f>Source!H32</f>
        <v>1 м3</v>
      </c>
      <c r="E55" s="46">
        <v>2</v>
      </c>
      <c r="F55" s="46"/>
      <c r="G55" s="46">
        <f>ROUND(Source!AB32,3)</f>
        <v>264.27199999999999</v>
      </c>
      <c r="H55" s="46">
        <f>ROUND(Source!AB32*Source!I32,3)</f>
        <v>528.54399999999998</v>
      </c>
      <c r="I55" s="46"/>
      <c r="J55" s="46"/>
      <c r="K55" s="46">
        <f>ROUND(Source!O32,2)</f>
        <v>3533.15</v>
      </c>
      <c r="L55" s="46"/>
    </row>
    <row r="56" spans="1:12">
      <c r="A56" s="27"/>
      <c r="B56" s="27"/>
      <c r="C56" s="17" t="s">
        <v>405</v>
      </c>
      <c r="D56" s="33"/>
      <c r="E56" s="33"/>
      <c r="F56" s="34" t="str">
        <f>IF(Source!DG32="","-",Source!DG32)</f>
        <v>)*1,15</v>
      </c>
      <c r="G56" s="33">
        <f>ROUND(Source!AF32,3)</f>
        <v>22.655000000000001</v>
      </c>
      <c r="H56" s="33">
        <f>ROUND(Source!AF32*Source!I32,3)</f>
        <v>45.31</v>
      </c>
      <c r="I56" s="35" t="str">
        <f>Source!BO32</f>
        <v>08-01-002-3</v>
      </c>
      <c r="J56" s="33">
        <v>12.43</v>
      </c>
      <c r="K56" s="33">
        <f>ROUND(Source!S32,2)</f>
        <v>563.20000000000005</v>
      </c>
      <c r="L56" s="33"/>
    </row>
    <row r="57" spans="1:12">
      <c r="A57" s="27"/>
      <c r="B57" s="27"/>
      <c r="C57" s="17" t="s">
        <v>406</v>
      </c>
      <c r="D57" s="33"/>
      <c r="E57" s="33"/>
      <c r="F57" s="34" t="str">
        <f>IF(Source!DE32="","-",Source!DE32)</f>
        <v>)*1,15</v>
      </c>
      <c r="G57" s="33">
        <f>ROUND(Source!AD32,3)</f>
        <v>46.667000000000002</v>
      </c>
      <c r="H57" s="33">
        <f>ROUND(Source!AD32*Source!I32,3)</f>
        <v>93.334000000000003</v>
      </c>
      <c r="I57" s="35"/>
      <c r="J57" s="33">
        <v>4.5</v>
      </c>
      <c r="K57" s="33">
        <f>ROUND(Source!Q32,2)</f>
        <v>420</v>
      </c>
      <c r="L57" s="33"/>
    </row>
    <row r="58" spans="1:12">
      <c r="A58" s="27"/>
      <c r="B58" s="27"/>
      <c r="C58" s="17" t="s">
        <v>407</v>
      </c>
      <c r="D58" s="33"/>
      <c r="E58" s="33"/>
      <c r="F58" s="34" t="str">
        <f>IF(Source!DF32="","-",Source!DF32)</f>
        <v>)*1,15</v>
      </c>
      <c r="G58" s="33">
        <f>ROUND(Source!AE32,3)</f>
        <v>5.141</v>
      </c>
      <c r="H58" s="33">
        <f>ROUND(Source!AE32*Source!I32,3)</f>
        <v>10.282</v>
      </c>
      <c r="I58" s="35"/>
      <c r="J58" s="33">
        <v>12.43</v>
      </c>
      <c r="K58" s="33">
        <f>ROUND(Source!R32,2)</f>
        <v>127.81</v>
      </c>
      <c r="L58" s="33"/>
    </row>
    <row r="59" spans="1:12">
      <c r="A59" s="27"/>
      <c r="B59" s="27"/>
      <c r="C59" s="17" t="s">
        <v>408</v>
      </c>
      <c r="D59" s="33"/>
      <c r="E59" s="33"/>
      <c r="F59" s="34" t="str">
        <f>IF(Source!DD32="","-",Source!DD32)</f>
        <v>-</v>
      </c>
      <c r="G59" s="33">
        <f>ROUND(Source!AC32,3)</f>
        <v>194.95</v>
      </c>
      <c r="H59" s="33">
        <f>ROUND(Source!AC32*Source!I32,3)</f>
        <v>389.9</v>
      </c>
      <c r="I59" s="35"/>
      <c r="J59" s="33">
        <v>6.54</v>
      </c>
      <c r="K59" s="33">
        <f>ROUND(Source!P32,2)</f>
        <v>2549.9499999999998</v>
      </c>
      <c r="L59" s="33"/>
    </row>
    <row r="60" spans="1:12">
      <c r="A60" s="27"/>
      <c r="B60" s="27"/>
      <c r="C60" s="17" t="s">
        <v>409</v>
      </c>
      <c r="D60" s="33"/>
      <c r="E60" s="33">
        <f>ROUND(Source!AH32,2)</f>
        <v>2.88</v>
      </c>
      <c r="F60" s="33"/>
      <c r="G60" s="33"/>
      <c r="H60" s="33"/>
      <c r="I60" s="33"/>
      <c r="J60" s="33"/>
      <c r="K60" s="33"/>
      <c r="L60" s="33">
        <f>ROUND(Source!U32,2)</f>
        <v>5.75</v>
      </c>
    </row>
    <row r="61" spans="1:12">
      <c r="A61" s="27"/>
      <c r="B61" s="27"/>
      <c r="C61" s="17" t="s">
        <v>410</v>
      </c>
      <c r="D61" s="33"/>
      <c r="E61" s="36" t="str">
        <f>CONCATENATE(Source!BZ32,"%")</f>
        <v>122%</v>
      </c>
      <c r="F61" s="33"/>
      <c r="G61" s="33">
        <f>ROUND((Source!AO32+ Source!AN32)*Source!AT32/100,3)</f>
        <v>25.137</v>
      </c>
      <c r="H61" s="33">
        <f>ROUND((Source!AE32+ Source!AF32)*Source!AT32/100*Source!I32,2)</f>
        <v>57.82</v>
      </c>
      <c r="I61" s="33"/>
      <c r="J61" s="33" t="str">
        <f>CONCATENATE(Source!AT32,"%")</f>
        <v>104%</v>
      </c>
      <c r="K61" s="33">
        <f>ROUND(Source!X32,2)</f>
        <v>718.65</v>
      </c>
      <c r="L61" s="33"/>
    </row>
    <row r="62" spans="1:12">
      <c r="A62" s="27"/>
      <c r="B62" s="27"/>
      <c r="C62" s="17" t="s">
        <v>411</v>
      </c>
      <c r="D62" s="37"/>
      <c r="E62" s="38" t="str">
        <f>CONCATENATE(Source!CA32,"%")</f>
        <v>80%</v>
      </c>
      <c r="F62" s="37"/>
      <c r="G62" s="37">
        <f>ROUND((Source!AO32+ Source!AN32)*Source!AU32/100,3)</f>
        <v>15.468999999999999</v>
      </c>
      <c r="H62" s="37">
        <f>ROUND((Source!AE32+ Source!AF32)*Source!AU32/100*Source!I32,2)</f>
        <v>35.58</v>
      </c>
      <c r="I62" s="37"/>
      <c r="J62" s="37" t="str">
        <f>CONCATENATE(Source!AU32,"%")</f>
        <v>64%</v>
      </c>
      <c r="K62" s="37">
        <f>ROUND(Source!Y32,2)</f>
        <v>442.25</v>
      </c>
      <c r="L62" s="37"/>
    </row>
    <row r="63" spans="1:12">
      <c r="A63" s="27"/>
      <c r="B63" s="27"/>
      <c r="C63" s="17"/>
      <c r="D63" s="39"/>
      <c r="E63" s="39"/>
      <c r="F63" s="39"/>
      <c r="G63" s="39">
        <f>ROUND((Source!AO32+ Source!AN32)/100*(Source!AT32+Source!AU32)+Source!AK32,2)</f>
        <v>295.83999999999997</v>
      </c>
      <c r="H63" s="39">
        <f>ROUND(Source!DY32,2)</f>
        <v>621.94000000000005</v>
      </c>
      <c r="I63" s="39"/>
      <c r="J63" s="39"/>
      <c r="K63" s="39">
        <f>ROUND(Source!O32+Source!X32+Source!Y32,2)</f>
        <v>4694.05</v>
      </c>
      <c r="L63" s="39">
        <f>ROUND(Source!U32,2)</f>
        <v>5.75</v>
      </c>
    </row>
    <row r="64" spans="1:12">
      <c r="A64" s="40"/>
      <c r="B64" s="40" t="str">
        <f>SmtRes!I9</f>
        <v>1-1025-69</v>
      </c>
      <c r="C64" s="40" t="str">
        <f>SmtRes!K9</f>
        <v>Рабочий строитель среднего разряда 2,5</v>
      </c>
      <c r="D64" s="40" t="str">
        <f>SmtRes!O9</f>
        <v>чел.-ч</v>
      </c>
      <c r="E64" s="40">
        <f>SmtRes!Y9*Source!I32</f>
        <v>5.75</v>
      </c>
      <c r="F64" s="40" t="str">
        <f>SmtRes!AU9</f>
        <v>)*1,15</v>
      </c>
      <c r="G64" s="40">
        <f>ROUND((SmtRes!AA9+SmtRes!AB9+SmtRes!AD9)*SmtRes!Y9,2)</f>
        <v>22.66</v>
      </c>
      <c r="H64" s="40">
        <f>ROUND((SmtRes!AA9+SmtRes!AB9+SmtRes!AD9)*SmtRes!Y9*Source!I32,2)</f>
        <v>45.31</v>
      </c>
      <c r="I64" s="40" t="str">
        <f>Source!BO32</f>
        <v>08-01-002-3</v>
      </c>
      <c r="J64" s="40">
        <f>IF(SmtRes!H9=1,Source!BA32,IF(SmtRes!H9=2,Source!BB32,Source!BC32))</f>
        <v>12.43</v>
      </c>
      <c r="K64" s="40">
        <f>ROUND(IF(SmtRes!H9=1,Source!BA32,IF(SmtRes!H9=2,Source!BB32,Source!BC32))*ROUND((SmtRes!AA9+SmtRes!AB9+SmtRes!AD9)*SmtRes!Y9*Source!I32,2),2)</f>
        <v>563.20000000000005</v>
      </c>
      <c r="L64" s="40"/>
    </row>
    <row r="65" spans="1:12">
      <c r="A65" s="40"/>
      <c r="B65" s="40" t="str">
        <f>SmtRes!I10</f>
        <v>2</v>
      </c>
      <c r="C65" s="40" t="str">
        <f>SmtRes!K10</f>
        <v>Затраты труда машинистов</v>
      </c>
      <c r="D65" s="40" t="str">
        <f>SmtRes!O10</f>
        <v>чел.час</v>
      </c>
      <c r="E65" s="40">
        <f>SmtRes!Y10*Source!I32</f>
        <v>1.0580000000000001</v>
      </c>
      <c r="F65" s="40" t="str">
        <f>SmtRes!AU10</f>
        <v>)*1,15</v>
      </c>
      <c r="G65" s="40">
        <f>ROUND((SmtRes!AA10+SmtRes!AB10+SmtRes!AD10)*SmtRes!Y10,2)</f>
        <v>0</v>
      </c>
      <c r="H65" s="40">
        <f>ROUND((SmtRes!AA10+SmtRes!AB10+SmtRes!AD10)*SmtRes!Y10*Source!I32,2)</f>
        <v>0</v>
      </c>
      <c r="I65" s="40" t="str">
        <f>Source!BO32</f>
        <v>08-01-002-3</v>
      </c>
      <c r="J65" s="40">
        <f>IF(SmtRes!H10=1,Source!BA32,IF(SmtRes!H10=2,Source!BB32,Source!BC32))</f>
        <v>12.43</v>
      </c>
      <c r="K65" s="40">
        <f>ROUND(IF(SmtRes!H10=1,Source!BA32,IF(SmtRes!H10=2,Source!BB32,Source!BC32))*ROUND((SmtRes!AA10+SmtRes!AB10+SmtRes!AD10)*SmtRes!Y10*Source!I32,2),2)</f>
        <v>0</v>
      </c>
      <c r="L65" s="40"/>
    </row>
    <row r="66" spans="1:12" ht="42.75">
      <c r="A66" s="40"/>
      <c r="B66" s="40" t="str">
        <f>SmtRes!I11</f>
        <v>050101</v>
      </c>
      <c r="C66" s="40" t="str">
        <f>SmtRes!K11</f>
        <v>Компрессоры передвижные с двигателем внутреннего сгорания давлением: до 686 кПа (7 ат), производительность 2,2 м3/мин</v>
      </c>
      <c r="D66" s="40" t="str">
        <f>SmtRes!O11</f>
        <v>маш.-ч</v>
      </c>
      <c r="E66" s="40">
        <f>SmtRes!Y11*Source!I32</f>
        <v>1.0580000000000001</v>
      </c>
      <c r="F66" s="40" t="str">
        <f>SmtRes!AU11</f>
        <v>)*1,15</v>
      </c>
      <c r="G66" s="40">
        <f>ROUND((SmtRes!AA11+SmtRes!AB11+SmtRes!AD11)*SmtRes!Y11,2)</f>
        <v>46.08</v>
      </c>
      <c r="H66" s="40">
        <f>ROUND((SmtRes!AA11+SmtRes!AB11+SmtRes!AD11)*SmtRes!Y11*Source!I32,2)</f>
        <v>92.16</v>
      </c>
      <c r="I66" s="40" t="str">
        <f>Source!BO32</f>
        <v>08-01-002-3</v>
      </c>
      <c r="J66" s="40">
        <f>IF(SmtRes!H11=1,Source!BA32,IF(SmtRes!H11=2,Source!BB32,Source!BC32))</f>
        <v>4.5</v>
      </c>
      <c r="K66" s="40">
        <f>ROUND(IF(SmtRes!H11=1,Source!BA32,IF(SmtRes!H11=2,Source!BB32,Source!BC32))*ROUND((SmtRes!AA11+SmtRes!AB11+SmtRes!AD11)*SmtRes!Y11*Source!I32,2),2)</f>
        <v>414.72</v>
      </c>
      <c r="L66" s="40"/>
    </row>
    <row r="67" spans="1:12" ht="28.5">
      <c r="A67" s="40"/>
      <c r="B67" s="40" t="str">
        <f>SmtRes!I12</f>
        <v>331100</v>
      </c>
      <c r="C67" s="40" t="str">
        <f>SmtRes!K12</f>
        <v>Трамбовки пневматические при работе от: передвижных компрессорных станций</v>
      </c>
      <c r="D67" s="40" t="str">
        <f>SmtRes!O12</f>
        <v>маш.-ч</v>
      </c>
      <c r="E67" s="40">
        <f>SmtRes!Y12*Source!I32</f>
        <v>2.1160000000000001</v>
      </c>
      <c r="F67" s="40" t="str">
        <f>SmtRes!AU12</f>
        <v>)*1,15</v>
      </c>
      <c r="G67" s="40">
        <f>ROUND((SmtRes!AA12+SmtRes!AB12+SmtRes!AD12)*SmtRes!Y12,2)</f>
        <v>0.57999999999999996</v>
      </c>
      <c r="H67" s="40">
        <f>ROUND((SmtRes!AA12+SmtRes!AB12+SmtRes!AD12)*SmtRes!Y12*Source!I32,2)</f>
        <v>1.1599999999999999</v>
      </c>
      <c r="I67" s="40" t="str">
        <f>Source!BO32</f>
        <v>08-01-002-3</v>
      </c>
      <c r="J67" s="40">
        <f>IF(SmtRes!H12=1,Source!BA32,IF(SmtRes!H12=2,Source!BB32,Source!BC32))</f>
        <v>4.5</v>
      </c>
      <c r="K67" s="40">
        <f>ROUND(IF(SmtRes!H12=1,Source!BA32,IF(SmtRes!H12=2,Source!BB32,Source!BC32))*ROUND((SmtRes!AA12+SmtRes!AB12+SmtRes!AD12)*SmtRes!Y12*Source!I32,2),2)</f>
        <v>5.22</v>
      </c>
      <c r="L67" s="40"/>
    </row>
    <row r="68" spans="1:12" ht="28.5">
      <c r="A68" s="40"/>
      <c r="B68" s="40" t="str">
        <f>SmtRes!I13</f>
        <v>408-0111</v>
      </c>
      <c r="C68" s="40" t="str">
        <f>SmtRes!K13</f>
        <v>Гравий для строительных работ марка Др.16, фракция 20-40 мм</v>
      </c>
      <c r="D68" s="40" t="str">
        <f>SmtRes!O13</f>
        <v>м3</v>
      </c>
      <c r="E68" s="40">
        <f>SmtRes!Y13*Source!I32</f>
        <v>2.56</v>
      </c>
      <c r="F68" s="40" t="str">
        <f>SmtRes!AU13</f>
        <v/>
      </c>
      <c r="G68" s="40">
        <f>ROUND((SmtRes!AA13+SmtRes!AB13+SmtRes!AD13)*SmtRes!Y13,2)</f>
        <v>194.59</v>
      </c>
      <c r="H68" s="40">
        <f>ROUND((SmtRes!AA13+SmtRes!AB13+SmtRes!AD13)*SmtRes!Y13*Source!I32,2)</f>
        <v>389.17</v>
      </c>
      <c r="I68" s="40" t="str">
        <f>Source!BO32</f>
        <v>08-01-002-3</v>
      </c>
      <c r="J68" s="40">
        <f>IF(SmtRes!H13=1,Source!BA32,IF(SmtRes!H13=2,Source!BB32,Source!BC32))</f>
        <v>6.54</v>
      </c>
      <c r="K68" s="40">
        <f>ROUND(IF(SmtRes!H13=1,Source!BA32,IF(SmtRes!H13=2,Source!BB32,Source!BC32))*ROUND((SmtRes!AA13+SmtRes!AB13+SmtRes!AD13)*SmtRes!Y13*Source!I32,2),2)</f>
        <v>2545.17</v>
      </c>
      <c r="L68" s="40"/>
    </row>
    <row r="69" spans="1:12">
      <c r="A69" s="40"/>
      <c r="B69" s="40" t="str">
        <f>SmtRes!I14</f>
        <v>411-0001</v>
      </c>
      <c r="C69" s="40" t="str">
        <f>SmtRes!K14</f>
        <v>Вода</v>
      </c>
      <c r="D69" s="44" t="str">
        <f>SmtRes!O14</f>
        <v>м3</v>
      </c>
      <c r="E69" s="44">
        <f>SmtRes!Y14*Source!I32</f>
        <v>0.3</v>
      </c>
      <c r="F69" s="44" t="str">
        <f>SmtRes!AU14</f>
        <v/>
      </c>
      <c r="G69" s="44">
        <f>ROUND((SmtRes!AA14+SmtRes!AB14+SmtRes!AD14)*SmtRes!Y14,2)</f>
        <v>0.37</v>
      </c>
      <c r="H69" s="44">
        <f>ROUND((SmtRes!AA14+SmtRes!AB14+SmtRes!AD14)*SmtRes!Y14*Source!I32,2)</f>
        <v>0.74</v>
      </c>
      <c r="I69" s="44" t="str">
        <f>Source!BO32</f>
        <v>08-01-002-3</v>
      </c>
      <c r="J69" s="44">
        <f>IF(SmtRes!H14=1,Source!BA32,IF(SmtRes!H14=2,Source!BB32,Source!BC32))</f>
        <v>6.54</v>
      </c>
      <c r="K69" s="44">
        <f>ROUND(IF(SmtRes!H14=1,Source!BA32,IF(SmtRes!H14=2,Source!BB32,Source!BC32))*ROUND((SmtRes!AA14+SmtRes!AB14+SmtRes!AD14)*SmtRes!Y14*Source!I32,2),2)</f>
        <v>4.84</v>
      </c>
      <c r="L69" s="44"/>
    </row>
    <row r="70" spans="1:12" s="24" customFormat="1" ht="57">
      <c r="A70" s="41" t="str">
        <f>Source!E33</f>
        <v>4</v>
      </c>
      <c r="B70" s="42" t="str">
        <f>CONCATENATE(Source!F33,"                       ", Source!EO33)</f>
        <v xml:space="preserve">33-04-029-4                       </v>
      </c>
      <c r="C70" s="43" t="str">
        <f>Source!G33</f>
        <v>Устройство фундаментов для комплектных трансформаторных подстанций киоскового типа с укладкой на горизонтальную поверхность 6-ти лежней</v>
      </c>
      <c r="D70" s="45" t="str">
        <f>Source!H33</f>
        <v>шт.</v>
      </c>
      <c r="E70" s="46">
        <v>1</v>
      </c>
      <c r="F70" s="46"/>
      <c r="G70" s="46">
        <f>ROUND(Source!AB33,3)</f>
        <v>643.80499999999995</v>
      </c>
      <c r="H70" s="46">
        <f>ROUND(Source!AB33*Source!I33,3)</f>
        <v>643.80499999999995</v>
      </c>
      <c r="I70" s="46"/>
      <c r="J70" s="46"/>
      <c r="K70" s="46">
        <f>ROUND(Source!O33,2)</f>
        <v>3075.12</v>
      </c>
      <c r="L70" s="46"/>
    </row>
    <row r="71" spans="1:12">
      <c r="A71" s="27"/>
      <c r="B71" s="27"/>
      <c r="C71" s="17" t="s">
        <v>405</v>
      </c>
      <c r="D71" s="33"/>
      <c r="E71" s="33"/>
      <c r="F71" s="34" t="str">
        <f>IF(Source!DG33="","-",Source!DG33)</f>
        <v>)*1,15</v>
      </c>
      <c r="G71" s="33">
        <f>ROUND(Source!AF33,3)</f>
        <v>85.146000000000001</v>
      </c>
      <c r="H71" s="33">
        <f>ROUND(Source!AF33*Source!I33,3)</f>
        <v>85.146000000000001</v>
      </c>
      <c r="I71" s="35" t="str">
        <f>Source!BO33</f>
        <v>33-04-029-4</v>
      </c>
      <c r="J71" s="33">
        <v>12.43</v>
      </c>
      <c r="K71" s="33">
        <f>ROUND(Source!S33,2)</f>
        <v>1058.3599999999999</v>
      </c>
      <c r="L71" s="33"/>
    </row>
    <row r="72" spans="1:12">
      <c r="A72" s="27"/>
      <c r="B72" s="27"/>
      <c r="C72" s="17" t="s">
        <v>406</v>
      </c>
      <c r="D72" s="33"/>
      <c r="E72" s="33"/>
      <c r="F72" s="34" t="str">
        <f>IF(Source!DE33="","-",Source!DE33)</f>
        <v>)*1,15</v>
      </c>
      <c r="G72" s="33">
        <f>ROUND(Source!AD33,3)</f>
        <v>558.65899999999999</v>
      </c>
      <c r="H72" s="33">
        <f>ROUND(Source!AD33*Source!I33,3)</f>
        <v>558.65899999999999</v>
      </c>
      <c r="I72" s="35"/>
      <c r="J72" s="33">
        <v>3.61</v>
      </c>
      <c r="K72" s="33">
        <f>ROUND(Source!Q33,2)</f>
        <v>2016.76</v>
      </c>
      <c r="L72" s="33"/>
    </row>
    <row r="73" spans="1:12">
      <c r="A73" s="27"/>
      <c r="B73" s="27"/>
      <c r="C73" s="17" t="s">
        <v>407</v>
      </c>
      <c r="D73" s="33"/>
      <c r="E73" s="33"/>
      <c r="F73" s="34" t="str">
        <f>IF(Source!DF33="","-",Source!DF33)</f>
        <v>)*1,15</v>
      </c>
      <c r="G73" s="33">
        <f>ROUND(Source!AE33,3)</f>
        <v>54.844000000000001</v>
      </c>
      <c r="H73" s="33">
        <f>ROUND(Source!AE33*Source!I33,3)</f>
        <v>54.844000000000001</v>
      </c>
      <c r="I73" s="35"/>
      <c r="J73" s="33">
        <v>12.43</v>
      </c>
      <c r="K73" s="33">
        <f>ROUND(Source!R33,2)</f>
        <v>681.71</v>
      </c>
      <c r="L73" s="33"/>
    </row>
    <row r="74" spans="1:12">
      <c r="A74" s="27"/>
      <c r="B74" s="27"/>
      <c r="C74" s="17" t="s">
        <v>408</v>
      </c>
      <c r="D74" s="33"/>
      <c r="E74" s="33"/>
      <c r="F74" s="34" t="str">
        <f>IF(Source!DD33="","-",Source!DD33)</f>
        <v>-</v>
      </c>
      <c r="G74" s="33">
        <f>ROUND(Source!AC33,3)</f>
        <v>0</v>
      </c>
      <c r="H74" s="33">
        <f>ROUND(Source!AC33*Source!I33,3)</f>
        <v>0</v>
      </c>
      <c r="I74" s="35"/>
      <c r="J74" s="33">
        <v>1</v>
      </c>
      <c r="K74" s="33">
        <f>ROUND(Source!P33,2)</f>
        <v>0</v>
      </c>
      <c r="L74" s="33"/>
    </row>
    <row r="75" spans="1:12">
      <c r="A75" s="27"/>
      <c r="B75" s="27"/>
      <c r="C75" s="17" t="s">
        <v>409</v>
      </c>
      <c r="D75" s="33"/>
      <c r="E75" s="33">
        <f>ROUND(Source!AH33,2)</f>
        <v>9.84</v>
      </c>
      <c r="F75" s="33"/>
      <c r="G75" s="33"/>
      <c r="H75" s="33"/>
      <c r="I75" s="33"/>
      <c r="J75" s="33"/>
      <c r="K75" s="33"/>
      <c r="L75" s="33">
        <f>ROUND(Source!U33,2)</f>
        <v>9.84</v>
      </c>
    </row>
    <row r="76" spans="1:12">
      <c r="A76" s="27"/>
      <c r="B76" s="27"/>
      <c r="C76" s="17" t="s">
        <v>410</v>
      </c>
      <c r="D76" s="33"/>
      <c r="E76" s="36" t="str">
        <f>CONCATENATE(Source!BZ33,"%")</f>
        <v>105%</v>
      </c>
      <c r="F76" s="33"/>
      <c r="G76" s="33">
        <f>ROUND((Source!AO33+ Source!AN33)*Source!AT33/100,3)</f>
        <v>108.34</v>
      </c>
      <c r="H76" s="33">
        <f>ROUND((Source!AE33+ Source!AF33)*Source!AT33/100*Source!I33,2)</f>
        <v>124.59</v>
      </c>
      <c r="I76" s="33"/>
      <c r="J76" s="33" t="str">
        <f>CONCATENATE(Source!AT33,"%")</f>
        <v>89%</v>
      </c>
      <c r="K76" s="33">
        <f>ROUND(Source!X33,2)</f>
        <v>1548.66</v>
      </c>
      <c r="L76" s="33"/>
    </row>
    <row r="77" spans="1:12">
      <c r="A77" s="27"/>
      <c r="B77" s="27"/>
      <c r="C77" s="17" t="s">
        <v>411</v>
      </c>
      <c r="D77" s="37"/>
      <c r="E77" s="38" t="str">
        <f>CONCATENATE(Source!CA33,"%")</f>
        <v>60%</v>
      </c>
      <c r="F77" s="37"/>
      <c r="G77" s="37">
        <f>ROUND((Source!AO33+ Source!AN33)*Source!AU33/100,3)</f>
        <v>58.43</v>
      </c>
      <c r="H77" s="37">
        <f>ROUND((Source!AE33+ Source!AF33)*Source!AU33/100*Source!I33,2)</f>
        <v>67.2</v>
      </c>
      <c r="I77" s="37"/>
      <c r="J77" s="37" t="str">
        <f>CONCATENATE(Source!AU33,"%")</f>
        <v>48%</v>
      </c>
      <c r="K77" s="37">
        <f>ROUND(Source!Y33,2)</f>
        <v>835.23</v>
      </c>
      <c r="L77" s="37"/>
    </row>
    <row r="78" spans="1:12">
      <c r="A78" s="27"/>
      <c r="B78" s="27"/>
      <c r="C78" s="17"/>
      <c r="D78" s="39"/>
      <c r="E78" s="39"/>
      <c r="F78" s="39"/>
      <c r="G78" s="39">
        <f>ROUND((Source!AO33+ Source!AN33)/100*(Source!AT33+Source!AU33)+Source!AK33,2)</f>
        <v>726.6</v>
      </c>
      <c r="H78" s="39">
        <f>ROUND(Source!DY33,2)</f>
        <v>835.59</v>
      </c>
      <c r="I78" s="39"/>
      <c r="J78" s="39"/>
      <c r="K78" s="39">
        <f>ROUND(Source!O33+Source!X33+Source!Y33,2)</f>
        <v>5459.01</v>
      </c>
      <c r="L78" s="39">
        <f>ROUND(Source!U33,2)</f>
        <v>9.84</v>
      </c>
    </row>
    <row r="79" spans="1:12">
      <c r="A79" s="40"/>
      <c r="B79" s="40" t="str">
        <f>SmtRes!I15</f>
        <v>1-1034-69</v>
      </c>
      <c r="C79" s="40" t="str">
        <f>SmtRes!K15</f>
        <v>Рабочий строитель среднего разряда 3,4</v>
      </c>
      <c r="D79" s="40" t="str">
        <f>SmtRes!O15</f>
        <v>чел.-ч</v>
      </c>
      <c r="E79" s="40">
        <f>SmtRes!Y15*Source!I33</f>
        <v>9.8439999999999994</v>
      </c>
      <c r="F79" s="40" t="str">
        <f>SmtRes!AU15</f>
        <v>)*1,15</v>
      </c>
      <c r="G79" s="40">
        <f>ROUND((SmtRes!AA15+SmtRes!AB15+SmtRes!AD15)*SmtRes!Y15,2)</f>
        <v>85.15</v>
      </c>
      <c r="H79" s="40">
        <f>ROUND((SmtRes!AA15+SmtRes!AB15+SmtRes!AD15)*SmtRes!Y15*Source!I33,2)</f>
        <v>85.15</v>
      </c>
      <c r="I79" s="40" t="str">
        <f>Source!BO33</f>
        <v>33-04-029-4</v>
      </c>
      <c r="J79" s="40">
        <f>IF(SmtRes!H15=1,Source!BA33,IF(SmtRes!H15=2,Source!BB33,Source!BC33))</f>
        <v>12.43</v>
      </c>
      <c r="K79" s="40">
        <f>ROUND(IF(SmtRes!H15=1,Source!BA33,IF(SmtRes!H15=2,Source!BB33,Source!BC33))*ROUND((SmtRes!AA15+SmtRes!AB15+SmtRes!AD15)*SmtRes!Y15*Source!I33,2),2)</f>
        <v>1058.4100000000001</v>
      </c>
      <c r="L79" s="40"/>
    </row>
    <row r="80" spans="1:12">
      <c r="A80" s="40"/>
      <c r="B80" s="40" t="str">
        <f>SmtRes!I16</f>
        <v>2</v>
      </c>
      <c r="C80" s="40" t="str">
        <f>SmtRes!K16</f>
        <v>Затраты труда машинистов</v>
      </c>
      <c r="D80" s="40" t="str">
        <f>SmtRes!O16</f>
        <v>чел.час</v>
      </c>
      <c r="E80" s="40">
        <f>SmtRes!Y16*Source!I33</f>
        <v>4.2089999999999996</v>
      </c>
      <c r="F80" s="40" t="str">
        <f>SmtRes!AU16</f>
        <v>)*1,15</v>
      </c>
      <c r="G80" s="40">
        <f>ROUND((SmtRes!AA16+SmtRes!AB16+SmtRes!AD16)*SmtRes!Y16,2)</f>
        <v>0</v>
      </c>
      <c r="H80" s="40">
        <f>ROUND((SmtRes!AA16+SmtRes!AB16+SmtRes!AD16)*SmtRes!Y16*Source!I33,2)</f>
        <v>0</v>
      </c>
      <c r="I80" s="40" t="str">
        <f>Source!BO33</f>
        <v>33-04-029-4</v>
      </c>
      <c r="J80" s="40">
        <f>IF(SmtRes!H16=1,Source!BA33,IF(SmtRes!H16=2,Source!BB33,Source!BC33))</f>
        <v>12.43</v>
      </c>
      <c r="K80" s="40">
        <f>ROUND(IF(SmtRes!H16=1,Source!BA33,IF(SmtRes!H16=2,Source!BB33,Source!BC33))*ROUND((SmtRes!AA16+SmtRes!AB16+SmtRes!AD16)*SmtRes!Y16*Source!I33,2),2)</f>
        <v>0</v>
      </c>
      <c r="L80" s="40"/>
    </row>
    <row r="81" spans="1:12">
      <c r="A81" s="40"/>
      <c r="B81" s="40" t="str">
        <f>SmtRes!I17</f>
        <v>161001</v>
      </c>
      <c r="C81" s="40" t="str">
        <f>SmtRes!K17</f>
        <v>Краны на автомобильном ходу: 10т</v>
      </c>
      <c r="D81" s="40" t="str">
        <f>SmtRes!O17</f>
        <v>маш.-ч</v>
      </c>
      <c r="E81" s="40">
        <f>SmtRes!Y17*Source!I33</f>
        <v>4.2089999999999996</v>
      </c>
      <c r="F81" s="40" t="str">
        <f>SmtRes!AU17</f>
        <v>)*1,15</v>
      </c>
      <c r="G81" s="40">
        <f>ROUND((SmtRes!AA17+SmtRes!AB17+SmtRes!AD17)*SmtRes!Y17,2)</f>
        <v>558.66</v>
      </c>
      <c r="H81" s="40">
        <f>ROUND((SmtRes!AA17+SmtRes!AB17+SmtRes!AD17)*SmtRes!Y17*Source!I33,2)</f>
        <v>558.66</v>
      </c>
      <c r="I81" s="40" t="str">
        <f>Source!BO33</f>
        <v>33-04-029-4</v>
      </c>
      <c r="J81" s="40">
        <f>IF(SmtRes!H17=1,Source!BA33,IF(SmtRes!H17=2,Source!BB33,Source!BC33))</f>
        <v>3.61</v>
      </c>
      <c r="K81" s="40">
        <f>ROUND(IF(SmtRes!H17=1,Source!BA33,IF(SmtRes!H17=2,Source!BB33,Source!BC33))*ROUND((SmtRes!AA17+SmtRes!AB17+SmtRes!AD17)*SmtRes!Y17*Source!I33,2),2)</f>
        <v>2016.76</v>
      </c>
      <c r="L81" s="40"/>
    </row>
    <row r="82" spans="1:12" ht="28.5">
      <c r="A82" s="40"/>
      <c r="B82" s="40" t="str">
        <f>SmtRes!I18</f>
        <v>403-2431</v>
      </c>
      <c r="C82" s="40" t="str">
        <f>SmtRes!K18</f>
        <v>Стойка железобетонная сборная под электрооборудование</v>
      </c>
      <c r="D82" s="40" t="str">
        <f>SmtRes!O18</f>
        <v>м3</v>
      </c>
      <c r="E82" s="40">
        <f>SmtRes!Y18*Source!I33</f>
        <v>0</v>
      </c>
      <c r="F82" s="40" t="str">
        <f>SmtRes!AU18</f>
        <v/>
      </c>
      <c r="G82" s="40">
        <f>ROUND((SmtRes!AA18+SmtRes!AB18+SmtRes!AD18)*SmtRes!Y18,2)</f>
        <v>0</v>
      </c>
      <c r="H82" s="40">
        <f>ROUND((SmtRes!AA18+SmtRes!AB18+SmtRes!AD18)*SmtRes!Y18*Source!I33,2)</f>
        <v>0</v>
      </c>
      <c r="I82" s="40" t="str">
        <f>Source!BO33</f>
        <v>33-04-029-4</v>
      </c>
      <c r="J82" s="40">
        <f>IF(SmtRes!H18=1,Source!BA33,IF(SmtRes!H18=2,Source!BB33,Source!BC33))</f>
        <v>1</v>
      </c>
      <c r="K82" s="40">
        <f>ROUND(IF(SmtRes!H18=1,Source!BA33,IF(SmtRes!H18=2,Source!BB33,Source!BC33))*ROUND((SmtRes!AA18+SmtRes!AB18+SmtRes!AD18)*SmtRes!Y18*Source!I33,2),2)</f>
        <v>0</v>
      </c>
      <c r="L82" s="40"/>
    </row>
    <row r="83" spans="1:12">
      <c r="A83" s="40"/>
      <c r="B83" s="40" t="str">
        <f>SmtRes!I19</f>
        <v>408-0200</v>
      </c>
      <c r="C83" s="40" t="str">
        <f>SmtRes!K19</f>
        <v>Смесь песчано-гравийная природная</v>
      </c>
      <c r="D83" s="44" t="str">
        <f>SmtRes!O19</f>
        <v>м3</v>
      </c>
      <c r="E83" s="44">
        <f>SmtRes!Y19*Source!I33</f>
        <v>0</v>
      </c>
      <c r="F83" s="44" t="str">
        <f>SmtRes!AU19</f>
        <v/>
      </c>
      <c r="G83" s="44">
        <f>ROUND((SmtRes!AA19+SmtRes!AB19+SmtRes!AD19)*SmtRes!Y19,2)</f>
        <v>0</v>
      </c>
      <c r="H83" s="44">
        <f>ROUND((SmtRes!AA19+SmtRes!AB19+SmtRes!AD19)*SmtRes!Y19*Source!I33,2)</f>
        <v>0</v>
      </c>
      <c r="I83" s="44" t="str">
        <f>Source!BO33</f>
        <v>33-04-029-4</v>
      </c>
      <c r="J83" s="44">
        <f>IF(SmtRes!H19=1,Source!BA33,IF(SmtRes!H19=2,Source!BB33,Source!BC33))</f>
        <v>1</v>
      </c>
      <c r="K83" s="44">
        <f>ROUND(IF(SmtRes!H19=1,Source!BA33,IF(SmtRes!H19=2,Source!BB33,Source!BC33))*ROUND((SmtRes!AA19+SmtRes!AB19+SmtRes!AD19)*SmtRes!Y19*Source!I33,2),2)</f>
        <v>0</v>
      </c>
      <c r="L83" s="44"/>
    </row>
    <row r="84" spans="1:12" s="24" customFormat="1" ht="28.5">
      <c r="A84" s="41" t="str">
        <f>Source!E34</f>
        <v>5</v>
      </c>
      <c r="B84" s="42" t="str">
        <f>CONCATENATE(Source!F34,"                       ", Source!EO34)</f>
        <v xml:space="preserve">07-05-001-3                       </v>
      </c>
      <c r="C84" s="43" t="str">
        <f>Source!G34</f>
        <v>Установка блоков стен подвалов массой до 1,5 т</v>
      </c>
      <c r="D84" s="45" t="str">
        <f>Source!H34</f>
        <v>100 шт.</v>
      </c>
      <c r="E84" s="46">
        <v>0.06</v>
      </c>
      <c r="F84" s="46"/>
      <c r="G84" s="46">
        <f>ROUND(Source!AB34,3)</f>
        <v>6336.9639999999999</v>
      </c>
      <c r="H84" s="46">
        <f>ROUND(Source!AB34*Source!I34,3)</f>
        <v>380.21800000000002</v>
      </c>
      <c r="I84" s="46"/>
      <c r="J84" s="46"/>
      <c r="K84" s="46">
        <f>ROUND(Source!O34,2)</f>
        <v>2285.98</v>
      </c>
      <c r="L84" s="46"/>
    </row>
    <row r="85" spans="1:12">
      <c r="A85" s="27"/>
      <c r="B85" s="27"/>
      <c r="C85" s="17" t="s">
        <v>405</v>
      </c>
      <c r="D85" s="33"/>
      <c r="E85" s="33"/>
      <c r="F85" s="34" t="str">
        <f>IF(Source!DG34="","-",Source!DG34)</f>
        <v>)*1,15</v>
      </c>
      <c r="G85" s="33">
        <f>ROUND(Source!AF34,3)</f>
        <v>1034.644</v>
      </c>
      <c r="H85" s="33">
        <f>ROUND(Source!AF34*Source!I34,3)</f>
        <v>62.079000000000001</v>
      </c>
      <c r="I85" s="35" t="str">
        <f>Source!BO34</f>
        <v>07-05-001-3</v>
      </c>
      <c r="J85" s="33">
        <v>12.43</v>
      </c>
      <c r="K85" s="33">
        <f>ROUND(Source!S34,2)</f>
        <v>771.64</v>
      </c>
      <c r="L85" s="33"/>
    </row>
    <row r="86" spans="1:12">
      <c r="A86" s="27"/>
      <c r="B86" s="27"/>
      <c r="C86" s="17" t="s">
        <v>406</v>
      </c>
      <c r="D86" s="33"/>
      <c r="E86" s="33"/>
      <c r="F86" s="34" t="str">
        <f>IF(Source!DE34="","-",Source!DE34)</f>
        <v>)*1,15</v>
      </c>
      <c r="G86" s="33">
        <f>ROUND(Source!AD34,3)</f>
        <v>5302.317</v>
      </c>
      <c r="H86" s="33">
        <f>ROUND(Source!AD34*Source!I34,3)</f>
        <v>318.13900000000001</v>
      </c>
      <c r="I86" s="35"/>
      <c r="J86" s="33">
        <v>4.76</v>
      </c>
      <c r="K86" s="33">
        <f>ROUND(Source!Q34,2)</f>
        <v>1514.34</v>
      </c>
      <c r="L86" s="33"/>
    </row>
    <row r="87" spans="1:12">
      <c r="A87" s="27"/>
      <c r="B87" s="27"/>
      <c r="C87" s="17" t="s">
        <v>407</v>
      </c>
      <c r="D87" s="33"/>
      <c r="E87" s="33"/>
      <c r="F87" s="34" t="str">
        <f>IF(Source!DF34="","-",Source!DF34)</f>
        <v>)*1,15</v>
      </c>
      <c r="G87" s="33">
        <f>ROUND(Source!AE34,3)</f>
        <v>556.66899999999998</v>
      </c>
      <c r="H87" s="33">
        <f>ROUND(Source!AE34*Source!I34,3)</f>
        <v>33.4</v>
      </c>
      <c r="I87" s="35"/>
      <c r="J87" s="33">
        <v>12.43</v>
      </c>
      <c r="K87" s="33">
        <f>ROUND(Source!R34,2)</f>
        <v>415.16</v>
      </c>
      <c r="L87" s="33"/>
    </row>
    <row r="88" spans="1:12">
      <c r="A88" s="27"/>
      <c r="B88" s="27"/>
      <c r="C88" s="17" t="s">
        <v>408</v>
      </c>
      <c r="D88" s="33"/>
      <c r="E88" s="33"/>
      <c r="F88" s="34" t="str">
        <f>IF(Source!DD34="","-",Source!DD34)</f>
        <v>-</v>
      </c>
      <c r="G88" s="33">
        <f>ROUND(Source!AC34,3)</f>
        <v>3.0000000000000001E-3</v>
      </c>
      <c r="H88" s="33">
        <f>ROUND(Source!AC34*Source!I34,3)</f>
        <v>0</v>
      </c>
      <c r="I88" s="35"/>
      <c r="J88" s="33">
        <v>4.91</v>
      </c>
      <c r="K88" s="33">
        <f>ROUND(Source!P34,2)</f>
        <v>0</v>
      </c>
      <c r="L88" s="33"/>
    </row>
    <row r="89" spans="1:12">
      <c r="A89" s="27"/>
      <c r="B89" s="27"/>
      <c r="C89" s="17" t="s">
        <v>409</v>
      </c>
      <c r="D89" s="33"/>
      <c r="E89" s="33">
        <f>ROUND(Source!AH34,2)</f>
        <v>119.61</v>
      </c>
      <c r="F89" s="33"/>
      <c r="G89" s="33"/>
      <c r="H89" s="33"/>
      <c r="I89" s="33"/>
      <c r="J89" s="33"/>
      <c r="K89" s="33"/>
      <c r="L89" s="33">
        <f>ROUND(Source!U34,2)</f>
        <v>7.18</v>
      </c>
    </row>
    <row r="90" spans="1:12">
      <c r="A90" s="27"/>
      <c r="B90" s="27"/>
      <c r="C90" s="17" t="s">
        <v>410</v>
      </c>
      <c r="D90" s="33"/>
      <c r="E90" s="36" t="str">
        <f>CONCATENATE(Source!BZ34,"%")</f>
        <v>155%</v>
      </c>
      <c r="F90" s="33"/>
      <c r="G90" s="33">
        <f>ROUND((Source!AO34+ Source!AN34)*Source!AT34/100,3)</f>
        <v>1826.55</v>
      </c>
      <c r="H90" s="33">
        <f>ROUND((Source!AE34+ Source!AF34)*Source!AT34/100*Source!I34,2)</f>
        <v>126.03</v>
      </c>
      <c r="I90" s="33"/>
      <c r="J90" s="33" t="str">
        <f>CONCATENATE(Source!AT34,"%")</f>
        <v>132%</v>
      </c>
      <c r="K90" s="33">
        <f>ROUND(Source!X34,2)</f>
        <v>1566.58</v>
      </c>
      <c r="L90" s="33"/>
    </row>
    <row r="91" spans="1:12">
      <c r="A91" s="27"/>
      <c r="B91" s="27"/>
      <c r="C91" s="17" t="s">
        <v>411</v>
      </c>
      <c r="D91" s="37"/>
      <c r="E91" s="38" t="str">
        <f>CONCATENATE(Source!CA34,"%")</f>
        <v>100%</v>
      </c>
      <c r="F91" s="37"/>
      <c r="G91" s="37">
        <f>ROUND((Source!AO34+ Source!AN34)*Source!AU34/100,3)</f>
        <v>1107</v>
      </c>
      <c r="H91" s="37">
        <f>ROUND((Source!AE34+ Source!AF34)*Source!AU34/100*Source!I34,2)</f>
        <v>76.38</v>
      </c>
      <c r="I91" s="37"/>
      <c r="J91" s="37" t="str">
        <f>CONCATENATE(Source!AU34,"%")</f>
        <v>80%</v>
      </c>
      <c r="K91" s="37">
        <f>ROUND(Source!Y34,2)</f>
        <v>949.44</v>
      </c>
      <c r="L91" s="37"/>
    </row>
    <row r="92" spans="1:12">
      <c r="A92" s="27"/>
      <c r="B92" s="27"/>
      <c r="C92" s="17"/>
      <c r="D92" s="39"/>
      <c r="E92" s="39"/>
      <c r="F92" s="39"/>
      <c r="G92" s="39">
        <f>ROUND((Source!AO34+ Source!AN34)/100*(Source!AT34+Source!AU34)+Source!AK34,2)</f>
        <v>10552.53</v>
      </c>
      <c r="H92" s="39">
        <f>ROUND(Source!DY34,2)</f>
        <v>582.63</v>
      </c>
      <c r="I92" s="39"/>
      <c r="J92" s="39"/>
      <c r="K92" s="39">
        <f>ROUND(Source!O34+Source!X34+Source!Y34,2)</f>
        <v>4802</v>
      </c>
      <c r="L92" s="39">
        <f>ROUND(Source!U34,2)</f>
        <v>7.18</v>
      </c>
    </row>
    <row r="93" spans="1:12">
      <c r="A93" s="40"/>
      <c r="B93" s="40" t="str">
        <f>SmtRes!I20</f>
        <v>1-1034-69</v>
      </c>
      <c r="C93" s="40" t="str">
        <f>SmtRes!K20</f>
        <v>Рабочий строитель среднего разряда 3,4</v>
      </c>
      <c r="D93" s="40" t="str">
        <f>SmtRes!O20</f>
        <v>чел.-ч</v>
      </c>
      <c r="E93" s="40">
        <f>SmtRes!Y20*Source!I34</f>
        <v>7.1766899999999989</v>
      </c>
      <c r="F93" s="40" t="str">
        <f>SmtRes!AU20</f>
        <v>)*1,15</v>
      </c>
      <c r="G93" s="40">
        <f>ROUND((SmtRes!AA20+SmtRes!AB20+SmtRes!AD20)*SmtRes!Y20,2)</f>
        <v>1034.6400000000001</v>
      </c>
      <c r="H93" s="40">
        <f>ROUND((SmtRes!AA20+SmtRes!AB20+SmtRes!AD20)*SmtRes!Y20*Source!I34,2)</f>
        <v>62.08</v>
      </c>
      <c r="I93" s="40" t="str">
        <f>Source!BO34</f>
        <v>07-05-001-3</v>
      </c>
      <c r="J93" s="40">
        <f>IF(SmtRes!H20=1,Source!BA34,IF(SmtRes!H20=2,Source!BB34,Source!BC34))</f>
        <v>12.43</v>
      </c>
      <c r="K93" s="40">
        <f>ROUND(IF(SmtRes!H20=1,Source!BA34,IF(SmtRes!H20=2,Source!BB34,Source!BC34))*ROUND((SmtRes!AA20+SmtRes!AB20+SmtRes!AD20)*SmtRes!Y20*Source!I34,2),2)</f>
        <v>771.65</v>
      </c>
      <c r="L93" s="40"/>
    </row>
    <row r="94" spans="1:12">
      <c r="A94" s="40"/>
      <c r="B94" s="40" t="str">
        <f>SmtRes!I21</f>
        <v>2</v>
      </c>
      <c r="C94" s="40" t="str">
        <f>SmtRes!K21</f>
        <v>Затраты труда машинистов</v>
      </c>
      <c r="D94" s="40" t="str">
        <f>SmtRes!O21</f>
        <v>чел.час</v>
      </c>
      <c r="E94" s="40">
        <f>SmtRes!Y21*Source!I34</f>
        <v>2.5633499999999998</v>
      </c>
      <c r="F94" s="40" t="str">
        <f>SmtRes!AU21</f>
        <v>)*1,15</v>
      </c>
      <c r="G94" s="40">
        <f>ROUND((SmtRes!AA21+SmtRes!AB21+SmtRes!AD21)*SmtRes!Y21,2)</f>
        <v>0</v>
      </c>
      <c r="H94" s="40">
        <f>ROUND((SmtRes!AA21+SmtRes!AB21+SmtRes!AD21)*SmtRes!Y21*Source!I34,2)</f>
        <v>0</v>
      </c>
      <c r="I94" s="40" t="str">
        <f>Source!BO34</f>
        <v>07-05-001-3</v>
      </c>
      <c r="J94" s="40">
        <f>IF(SmtRes!H21=1,Source!BA34,IF(SmtRes!H21=2,Source!BB34,Source!BC34))</f>
        <v>12.43</v>
      </c>
      <c r="K94" s="40">
        <f>ROUND(IF(SmtRes!H21=1,Source!BA34,IF(SmtRes!H21=2,Source!BB34,Source!BC34))*ROUND((SmtRes!AA21+SmtRes!AB21+SmtRes!AD21)*SmtRes!Y21*Source!I34,2),2)</f>
        <v>0</v>
      </c>
      <c r="L94" s="40"/>
    </row>
    <row r="95" spans="1:12" ht="28.5">
      <c r="A95" s="40"/>
      <c r="B95" s="40" t="str">
        <f>SmtRes!I22</f>
        <v>021141</v>
      </c>
      <c r="C95" s="40" t="str">
        <f>SmtRes!K22</f>
        <v>Краны на автомобильном ходу при работе на других видах строительства: 10т</v>
      </c>
      <c r="D95" s="40" t="str">
        <f>SmtRes!O22</f>
        <v>маш.-ч</v>
      </c>
      <c r="E95" s="40">
        <f>SmtRes!Y22*Source!I34</f>
        <v>0.50024999999999986</v>
      </c>
      <c r="F95" s="40" t="str">
        <f>SmtRes!AU22</f>
        <v>)*1,15</v>
      </c>
      <c r="G95" s="40">
        <f>ROUND((SmtRes!AA22+SmtRes!AB22+SmtRes!AD22)*SmtRes!Y22,2)</f>
        <v>904.2</v>
      </c>
      <c r="H95" s="40">
        <f>ROUND((SmtRes!AA22+SmtRes!AB22+SmtRes!AD22)*SmtRes!Y22*Source!I34,2)</f>
        <v>54.25</v>
      </c>
      <c r="I95" s="40" t="str">
        <f>Source!BO34</f>
        <v>07-05-001-3</v>
      </c>
      <c r="J95" s="40">
        <f>IF(SmtRes!H22=1,Source!BA34,IF(SmtRes!H22=2,Source!BB34,Source!BC34))</f>
        <v>4.76</v>
      </c>
      <c r="K95" s="40">
        <f>ROUND(IF(SmtRes!H22=1,Source!BA34,IF(SmtRes!H22=2,Source!BB34,Source!BC34))*ROUND((SmtRes!AA22+SmtRes!AB22+SmtRes!AD22)*SmtRes!Y22*Source!I34,2),2)</f>
        <v>258.23</v>
      </c>
      <c r="L95" s="40"/>
    </row>
    <row r="96" spans="1:12" ht="28.5">
      <c r="A96" s="40"/>
      <c r="B96" s="40" t="str">
        <f>SmtRes!I23</f>
        <v>021243</v>
      </c>
      <c r="C96" s="40" t="str">
        <f>SmtRes!K23</f>
        <v>Краны на гусеничном ходу при работе на других видах строительства: до 16 т</v>
      </c>
      <c r="D96" s="40" t="str">
        <f>SmtRes!O23</f>
        <v>маш.-ч</v>
      </c>
      <c r="E96" s="40">
        <f>SmtRes!Y23*Source!I34</f>
        <v>2.0630999999999999</v>
      </c>
      <c r="F96" s="40" t="str">
        <f>SmtRes!AU23</f>
        <v>)*1,15</v>
      </c>
      <c r="G96" s="40">
        <f>ROUND((SmtRes!AA23+SmtRes!AB23+SmtRes!AD23)*SmtRes!Y23,2)</f>
        <v>3252.82</v>
      </c>
      <c r="H96" s="40">
        <f>ROUND((SmtRes!AA23+SmtRes!AB23+SmtRes!AD23)*SmtRes!Y23*Source!I34,2)</f>
        <v>195.17</v>
      </c>
      <c r="I96" s="40" t="str">
        <f>Source!BO34</f>
        <v>07-05-001-3</v>
      </c>
      <c r="J96" s="40">
        <f>IF(SmtRes!H23=1,Source!BA34,IF(SmtRes!H23=2,Source!BB34,Source!BC34))</f>
        <v>4.76</v>
      </c>
      <c r="K96" s="40">
        <f>ROUND(IF(SmtRes!H23=1,Source!BA34,IF(SmtRes!H23=2,Source!BB34,Source!BC34))*ROUND((SmtRes!AA23+SmtRes!AB23+SmtRes!AD23)*SmtRes!Y23*Source!I34,2),2)</f>
        <v>929.01</v>
      </c>
      <c r="L96" s="40"/>
    </row>
    <row r="97" spans="1:12" ht="28.5">
      <c r="A97" s="40"/>
      <c r="B97" s="40" t="str">
        <f>SmtRes!I24</f>
        <v>400001</v>
      </c>
      <c r="C97" s="40" t="str">
        <f>SmtRes!K24</f>
        <v>Автомобили бортовые, грузоподъемность: до 5 т</v>
      </c>
      <c r="D97" s="40" t="str">
        <f>SmtRes!O24</f>
        <v>маш.-ч</v>
      </c>
      <c r="E97" s="40">
        <f>SmtRes!Y24*Source!I34</f>
        <v>0.75002999999999986</v>
      </c>
      <c r="F97" s="40" t="str">
        <f>SmtRes!AU24</f>
        <v>)*1,15</v>
      </c>
      <c r="G97" s="40">
        <f>ROUND((SmtRes!AA24+SmtRes!AB24+SmtRes!AD24)*SmtRes!Y24,2)</f>
        <v>1145.3</v>
      </c>
      <c r="H97" s="40">
        <f>ROUND((SmtRes!AA24+SmtRes!AB24+SmtRes!AD24)*SmtRes!Y24*Source!I34,2)</f>
        <v>68.72</v>
      </c>
      <c r="I97" s="40" t="str">
        <f>Source!BO34</f>
        <v>07-05-001-3</v>
      </c>
      <c r="J97" s="40">
        <f>IF(SmtRes!H24=1,Source!BA34,IF(SmtRes!H24=2,Source!BB34,Source!BC34))</f>
        <v>4.76</v>
      </c>
      <c r="K97" s="40">
        <f>ROUND(IF(SmtRes!H24=1,Source!BA34,IF(SmtRes!H24=2,Source!BB34,Source!BC34))*ROUND((SmtRes!AA24+SmtRes!AB24+SmtRes!AD24)*SmtRes!Y24*Source!I34,2),2)</f>
        <v>327.11</v>
      </c>
      <c r="L97" s="40"/>
    </row>
    <row r="98" spans="1:12">
      <c r="A98" s="40"/>
      <c r="B98" s="40" t="str">
        <f>SmtRes!I27</f>
        <v>403-9020</v>
      </c>
      <c r="C98" s="40" t="str">
        <f>SmtRes!K27</f>
        <v>Конструкции сборные железобетонные</v>
      </c>
      <c r="D98" s="44" t="str">
        <f>SmtRes!O27</f>
        <v>шт.</v>
      </c>
      <c r="E98" s="44">
        <f>SmtRes!Y27*Source!I34</f>
        <v>6</v>
      </c>
      <c r="F98" s="44" t="str">
        <f>SmtRes!AU27</f>
        <v/>
      </c>
      <c r="G98" s="44">
        <f>ROUND((SmtRes!AA27+SmtRes!AB27+SmtRes!AD27)*SmtRes!Y27,2)</f>
        <v>0</v>
      </c>
      <c r="H98" s="44">
        <f>ROUND((SmtRes!AA27+SmtRes!AB27+SmtRes!AD27)*SmtRes!Y27*Source!I34,2)</f>
        <v>0</v>
      </c>
      <c r="I98" s="44" t="str">
        <f>Source!BO34</f>
        <v>07-05-001-3</v>
      </c>
      <c r="J98" s="44">
        <f>IF(SmtRes!H27=1,Source!BA34,IF(SmtRes!H27=2,Source!BB34,Source!BC34))</f>
        <v>4.91</v>
      </c>
      <c r="K98" s="44">
        <f>ROUND(IF(SmtRes!H27=1,Source!BA34,IF(SmtRes!H27=2,Source!BB34,Source!BC34))*ROUND((SmtRes!AA27+SmtRes!AB27+SmtRes!AD27)*SmtRes!Y27*Source!I34,2),2)</f>
        <v>0</v>
      </c>
      <c r="L98" s="44"/>
    </row>
    <row r="99" spans="1:12" s="24" customFormat="1" ht="57">
      <c r="A99" s="41" t="str">
        <f>Source!E35</f>
        <v>6</v>
      </c>
      <c r="B99" s="42" t="str">
        <f>CONCATENATE(Source!F35,"                       ", Source!EO35)</f>
        <v xml:space="preserve">33-04-029-6                       </v>
      </c>
      <c r="C99" s="43" t="str">
        <f>Source!G35</f>
        <v>Установка оборудования для комплектных трансформаторных подстанций киоскового типа тупиковых подстанций с воздушными вводами</v>
      </c>
      <c r="D99" s="45" t="str">
        <f>Source!H35</f>
        <v>шт.</v>
      </c>
      <c r="E99" s="46">
        <v>1</v>
      </c>
      <c r="F99" s="46"/>
      <c r="G99" s="46">
        <f>ROUND(Source!AB35,3)</f>
        <v>1090.499</v>
      </c>
      <c r="H99" s="46">
        <f>ROUND(Source!AB35*Source!I35,3)</f>
        <v>1090.499</v>
      </c>
      <c r="I99" s="46"/>
      <c r="J99" s="46"/>
      <c r="K99" s="46">
        <f>ROUND(Source!O35,2)</f>
        <v>6917.73</v>
      </c>
      <c r="L99" s="46"/>
    </row>
    <row r="100" spans="1:12">
      <c r="A100" s="27"/>
      <c r="B100" s="27"/>
      <c r="C100" s="17" t="s">
        <v>405</v>
      </c>
      <c r="D100" s="33"/>
      <c r="E100" s="33"/>
      <c r="F100" s="34" t="str">
        <f>IF(Source!DG35="","-",Source!DG35)</f>
        <v>)*1,15</v>
      </c>
      <c r="G100" s="33">
        <f>ROUND(Source!AF35,3)</f>
        <v>337.98500000000001</v>
      </c>
      <c r="H100" s="33">
        <f>ROUND(Source!AF35*Source!I35,3)</f>
        <v>337.98500000000001</v>
      </c>
      <c r="I100" s="35" t="str">
        <f>Source!BO35</f>
        <v>33-04-029-6</v>
      </c>
      <c r="J100" s="33">
        <v>12.43</v>
      </c>
      <c r="K100" s="33">
        <f>ROUND(Source!S35,2)</f>
        <v>4201.1499999999996</v>
      </c>
      <c r="L100" s="33"/>
    </row>
    <row r="101" spans="1:12">
      <c r="A101" s="27"/>
      <c r="B101" s="27"/>
      <c r="C101" s="17" t="s">
        <v>406</v>
      </c>
      <c r="D101" s="33"/>
      <c r="E101" s="33"/>
      <c r="F101" s="34" t="str">
        <f>IF(Source!DE35="","-",Source!DE35)</f>
        <v>)*1,15</v>
      </c>
      <c r="G101" s="33">
        <f>ROUND(Source!AD35,3)</f>
        <v>752.51400000000001</v>
      </c>
      <c r="H101" s="33">
        <f>ROUND(Source!AD35*Source!I35,3)</f>
        <v>752.51400000000001</v>
      </c>
      <c r="I101" s="35"/>
      <c r="J101" s="33">
        <v>3.61</v>
      </c>
      <c r="K101" s="33">
        <f>ROUND(Source!Q35,2)</f>
        <v>2716.58</v>
      </c>
      <c r="L101" s="33"/>
    </row>
    <row r="102" spans="1:12">
      <c r="A102" s="27"/>
      <c r="B102" s="27"/>
      <c r="C102" s="17" t="s">
        <v>407</v>
      </c>
      <c r="D102" s="33"/>
      <c r="E102" s="33"/>
      <c r="F102" s="34" t="str">
        <f>IF(Source!DF35="","-",Source!DF35)</f>
        <v>)*1,15</v>
      </c>
      <c r="G102" s="33">
        <f>ROUND(Source!AE35,3)</f>
        <v>73.876000000000005</v>
      </c>
      <c r="H102" s="33">
        <f>ROUND(Source!AE35*Source!I35,3)</f>
        <v>73.876000000000005</v>
      </c>
      <c r="I102" s="35"/>
      <c r="J102" s="33">
        <v>12.43</v>
      </c>
      <c r="K102" s="33">
        <f>ROUND(Source!R35,2)</f>
        <v>918.28</v>
      </c>
      <c r="L102" s="33"/>
    </row>
    <row r="103" spans="1:12">
      <c r="A103" s="27"/>
      <c r="B103" s="27"/>
      <c r="C103" s="17" t="s">
        <v>408</v>
      </c>
      <c r="D103" s="33"/>
      <c r="E103" s="33"/>
      <c r="F103" s="34" t="str">
        <f>IF(Source!DD35="","-",Source!DD35)</f>
        <v>-</v>
      </c>
      <c r="G103" s="33">
        <f>ROUND(Source!AC35,3)</f>
        <v>0</v>
      </c>
      <c r="H103" s="33">
        <f>ROUND(Source!AC35*Source!I35,3)</f>
        <v>0</v>
      </c>
      <c r="I103" s="35"/>
      <c r="J103" s="33">
        <v>1</v>
      </c>
      <c r="K103" s="33">
        <f>ROUND(Source!P35,2)</f>
        <v>0</v>
      </c>
      <c r="L103" s="33"/>
    </row>
    <row r="104" spans="1:12">
      <c r="A104" s="27"/>
      <c r="B104" s="27"/>
      <c r="C104" s="17" t="s">
        <v>409</v>
      </c>
      <c r="D104" s="33"/>
      <c r="E104" s="33">
        <f>ROUND(Source!AH35,2)</f>
        <v>35.880000000000003</v>
      </c>
      <c r="F104" s="33"/>
      <c r="G104" s="33"/>
      <c r="H104" s="33"/>
      <c r="I104" s="33"/>
      <c r="J104" s="33"/>
      <c r="K104" s="33"/>
      <c r="L104" s="33">
        <f>ROUND(Source!U35,2)</f>
        <v>35.880000000000003</v>
      </c>
    </row>
    <row r="105" spans="1:12">
      <c r="A105" s="27"/>
      <c r="B105" s="27"/>
      <c r="C105" s="17" t="s">
        <v>410</v>
      </c>
      <c r="D105" s="33"/>
      <c r="E105" s="36" t="str">
        <f>CONCATENATE(Source!BZ35,"%")</f>
        <v>105%</v>
      </c>
      <c r="F105" s="33"/>
      <c r="G105" s="33">
        <f>ROUND((Source!AO35+ Source!AN35)*Source!AT35/100,3)</f>
        <v>318.745</v>
      </c>
      <c r="H105" s="33">
        <f>ROUND((Source!AE35+ Source!AF35)*Source!AT35/100*Source!I35,2)</f>
        <v>366.56</v>
      </c>
      <c r="I105" s="33"/>
      <c r="J105" s="33" t="str">
        <f>CONCATENATE(Source!AT35,"%")</f>
        <v>89%</v>
      </c>
      <c r="K105" s="33">
        <f>ROUND(Source!X35,2)</f>
        <v>4556.29</v>
      </c>
      <c r="L105" s="33"/>
    </row>
    <row r="106" spans="1:12">
      <c r="A106" s="27"/>
      <c r="B106" s="27"/>
      <c r="C106" s="17" t="s">
        <v>411</v>
      </c>
      <c r="D106" s="37"/>
      <c r="E106" s="38" t="str">
        <f>CONCATENATE(Source!CA35,"%")</f>
        <v>60%</v>
      </c>
      <c r="F106" s="37"/>
      <c r="G106" s="37">
        <f>ROUND((Source!AO35+ Source!AN35)*Source!AU35/100,3)</f>
        <v>171.90700000000001</v>
      </c>
      <c r="H106" s="37">
        <f>ROUND((Source!AE35+ Source!AF35)*Source!AU35/100*Source!I35,2)</f>
        <v>197.69</v>
      </c>
      <c r="I106" s="37"/>
      <c r="J106" s="37" t="str">
        <f>CONCATENATE(Source!AU35,"%")</f>
        <v>48%</v>
      </c>
      <c r="K106" s="37">
        <f>ROUND(Source!Y35,2)</f>
        <v>2457.33</v>
      </c>
      <c r="L106" s="37"/>
    </row>
    <row r="107" spans="1:12">
      <c r="A107" s="27"/>
      <c r="B107" s="27"/>
      <c r="C107" s="17"/>
      <c r="D107" s="39"/>
      <c r="E107" s="39"/>
      <c r="F107" s="39"/>
      <c r="G107" s="39">
        <f>ROUND((Source!AO35+ Source!AN35)/100*(Source!AT35+Source!AU35)+Source!AK35,2)</f>
        <v>1438.91</v>
      </c>
      <c r="H107" s="39">
        <f>ROUND(Source!DY35,2)</f>
        <v>1654.75</v>
      </c>
      <c r="I107" s="39"/>
      <c r="J107" s="39"/>
      <c r="K107" s="39">
        <f>ROUND(Source!O35+Source!X35+Source!Y35,2)</f>
        <v>13931.35</v>
      </c>
      <c r="L107" s="39">
        <f>ROUND(Source!U35,2)</f>
        <v>35.880000000000003</v>
      </c>
    </row>
    <row r="108" spans="1:12">
      <c r="A108" s="40"/>
      <c r="B108" s="40" t="str">
        <f>SmtRes!I28</f>
        <v>1-1041-69</v>
      </c>
      <c r="C108" s="40" t="str">
        <f>SmtRes!K28</f>
        <v>Рабочий строитель среднего разряда 4,1</v>
      </c>
      <c r="D108" s="40" t="str">
        <f>SmtRes!O28</f>
        <v>чел.-ч</v>
      </c>
      <c r="E108" s="40">
        <f>SmtRes!Y28*Source!I35</f>
        <v>35.879999999999995</v>
      </c>
      <c r="F108" s="40" t="str">
        <f>SmtRes!AU28</f>
        <v>)*1,15</v>
      </c>
      <c r="G108" s="40">
        <f>ROUND((SmtRes!AA28+SmtRes!AB28+SmtRes!AD28)*SmtRes!Y28,2)</f>
        <v>337.99</v>
      </c>
      <c r="H108" s="40">
        <f>ROUND((SmtRes!AA28+SmtRes!AB28+SmtRes!AD28)*SmtRes!Y28*Source!I35,2)</f>
        <v>337.99</v>
      </c>
      <c r="I108" s="40" t="str">
        <f>Source!BO35</f>
        <v>33-04-029-6</v>
      </c>
      <c r="J108" s="40">
        <f>IF(SmtRes!H28=1,Source!BA35,IF(SmtRes!H28=2,Source!BB35,Source!BC35))</f>
        <v>12.43</v>
      </c>
      <c r="K108" s="40">
        <f>ROUND(IF(SmtRes!H28=1,Source!BA35,IF(SmtRes!H28=2,Source!BB35,Source!BC35))*ROUND((SmtRes!AA28+SmtRes!AB28+SmtRes!AD28)*SmtRes!Y28*Source!I35,2),2)</f>
        <v>4201.22</v>
      </c>
      <c r="L108" s="40"/>
    </row>
    <row r="109" spans="1:12">
      <c r="A109" s="40"/>
      <c r="B109" s="40" t="str">
        <f>SmtRes!I29</f>
        <v>2</v>
      </c>
      <c r="C109" s="40" t="str">
        <f>SmtRes!K29</f>
        <v>Затраты труда машинистов</v>
      </c>
      <c r="D109" s="40" t="str">
        <f>SmtRes!O29</f>
        <v>чел.час</v>
      </c>
      <c r="E109" s="40">
        <f>SmtRes!Y29*Source!I35</f>
        <v>5.6694999999999993</v>
      </c>
      <c r="F109" s="40" t="str">
        <f>SmtRes!AU29</f>
        <v>)*1,15</v>
      </c>
      <c r="G109" s="40">
        <f>ROUND((SmtRes!AA29+SmtRes!AB29+SmtRes!AD29)*SmtRes!Y29,2)</f>
        <v>0</v>
      </c>
      <c r="H109" s="40">
        <f>ROUND((SmtRes!AA29+SmtRes!AB29+SmtRes!AD29)*SmtRes!Y29*Source!I35,2)</f>
        <v>0</v>
      </c>
      <c r="I109" s="40" t="str">
        <f>Source!BO35</f>
        <v>33-04-029-6</v>
      </c>
      <c r="J109" s="40">
        <f>IF(SmtRes!H29=1,Source!BA35,IF(SmtRes!H29=2,Source!BB35,Source!BC35))</f>
        <v>12.43</v>
      </c>
      <c r="K109" s="40">
        <f>ROUND(IF(SmtRes!H29=1,Source!BA35,IF(SmtRes!H29=2,Source!BB35,Source!BC35))*ROUND((SmtRes!AA29+SmtRes!AB29+SmtRes!AD29)*SmtRes!Y29*Source!I35,2),2)</f>
        <v>0</v>
      </c>
      <c r="L109" s="40"/>
    </row>
    <row r="110" spans="1:12">
      <c r="A110" s="40"/>
      <c r="B110" s="40" t="str">
        <f>SmtRes!I30</f>
        <v>161001</v>
      </c>
      <c r="C110" s="40" t="str">
        <f>SmtRes!K30</f>
        <v>Краны на автомобильном ходу: 10т</v>
      </c>
      <c r="D110" s="40" t="str">
        <f>SmtRes!O30</f>
        <v>маш.-ч</v>
      </c>
      <c r="E110" s="40">
        <f>SmtRes!Y30*Source!I35</f>
        <v>5.6694999999999993</v>
      </c>
      <c r="F110" s="40" t="str">
        <f>SmtRes!AU30</f>
        <v>)*1,15</v>
      </c>
      <c r="G110" s="40">
        <f>ROUND((SmtRes!AA30+SmtRes!AB30+SmtRes!AD30)*SmtRes!Y30,2)</f>
        <v>752.51</v>
      </c>
      <c r="H110" s="40">
        <f>ROUND((SmtRes!AA30+SmtRes!AB30+SmtRes!AD30)*SmtRes!Y30*Source!I35,2)</f>
        <v>752.51</v>
      </c>
      <c r="I110" s="40" t="str">
        <f>Source!BO35</f>
        <v>33-04-029-6</v>
      </c>
      <c r="J110" s="40">
        <f>IF(SmtRes!H30=1,Source!BA35,IF(SmtRes!H30=2,Source!BB35,Source!BC35))</f>
        <v>3.61</v>
      </c>
      <c r="K110" s="40">
        <f>ROUND(IF(SmtRes!H30=1,Source!BA35,IF(SmtRes!H30=2,Source!BB35,Source!BC35))*ROUND((SmtRes!AA30+SmtRes!AB30+SmtRes!AD30)*SmtRes!Y30*Source!I35,2),2)</f>
        <v>2716.56</v>
      </c>
      <c r="L110" s="40"/>
    </row>
    <row r="111" spans="1:12">
      <c r="A111" s="40"/>
      <c r="B111" s="40" t="str">
        <f>SmtRes!I31</f>
        <v>201-9261</v>
      </c>
      <c r="C111" s="40" t="str">
        <f>SmtRes!K31</f>
        <v>Детали крепления стальные</v>
      </c>
      <c r="D111" s="44" t="str">
        <f>SmtRes!O31</f>
        <v>кг</v>
      </c>
      <c r="E111" s="44">
        <f>SmtRes!Y31*Source!I35</f>
        <v>0</v>
      </c>
      <c r="F111" s="44" t="str">
        <f>SmtRes!AU31</f>
        <v/>
      </c>
      <c r="G111" s="44">
        <f>ROUND((SmtRes!AA31+SmtRes!AB31+SmtRes!AD31)*SmtRes!Y31,2)</f>
        <v>0</v>
      </c>
      <c r="H111" s="44">
        <f>ROUND((SmtRes!AA31+SmtRes!AB31+SmtRes!AD31)*SmtRes!Y31*Source!I35,2)</f>
        <v>0</v>
      </c>
      <c r="I111" s="44" t="str">
        <f>Source!BO35</f>
        <v>33-04-029-6</v>
      </c>
      <c r="J111" s="44">
        <f>IF(SmtRes!H31=1,Source!BA35,IF(SmtRes!H31=2,Source!BB35,Source!BC35))</f>
        <v>1</v>
      </c>
      <c r="K111" s="44">
        <f>ROUND(IF(SmtRes!H31=1,Source!BA35,IF(SmtRes!H31=2,Source!BB35,Source!BC35))*ROUND((SmtRes!AA31+SmtRes!AB31+SmtRes!AD31)*SmtRes!Y31*Source!I35,2),2)</f>
        <v>0</v>
      </c>
      <c r="L111" s="44"/>
    </row>
    <row r="112" spans="1:12" s="24" customFormat="1" ht="42.75">
      <c r="A112" s="41" t="str">
        <f>Source!E36</f>
        <v>7</v>
      </c>
      <c r="B112" s="42" t="str">
        <f>CONCATENATE(Source!F36,"                       ", Source!EO36)</f>
        <v xml:space="preserve">01-02-057-2                       </v>
      </c>
      <c r="C112" s="43" t="str">
        <f>Source!G36</f>
        <v>Разработка грунта вручную в траншеях глубиной до 2 м без креплений с откосами, группа грунтов 2</v>
      </c>
      <c r="D112" s="45" t="str">
        <f>Source!H36</f>
        <v>100 м3</v>
      </c>
      <c r="E112" s="46">
        <v>0.19600000000000001</v>
      </c>
      <c r="F112" s="46"/>
      <c r="G112" s="46">
        <f>ROUND(Source!AB36,3)</f>
        <v>1333.5630000000001</v>
      </c>
      <c r="H112" s="46">
        <f>ROUND(Source!AB36*Source!I36,3)</f>
        <v>261.37799999999999</v>
      </c>
      <c r="I112" s="46"/>
      <c r="J112" s="46"/>
      <c r="K112" s="46">
        <f>ROUND(Source!O36,2)</f>
        <v>3248.93</v>
      </c>
      <c r="L112" s="46"/>
    </row>
    <row r="113" spans="1:12">
      <c r="A113" s="27"/>
      <c r="B113" s="27"/>
      <c r="C113" s="17" t="s">
        <v>405</v>
      </c>
      <c r="D113" s="33"/>
      <c r="E113" s="33"/>
      <c r="F113" s="34" t="str">
        <f>IF(Source!DG36="","-",Source!DG36)</f>
        <v>)*1,15</v>
      </c>
      <c r="G113" s="33">
        <f>ROUND(Source!AF36,3)</f>
        <v>1333.5630000000001</v>
      </c>
      <c r="H113" s="33">
        <f>ROUND(Source!AF36*Source!I36,3)</f>
        <v>261.37799999999999</v>
      </c>
      <c r="I113" s="35" t="str">
        <f>Source!BO36</f>
        <v>01-02-057-2</v>
      </c>
      <c r="J113" s="33">
        <v>12.43</v>
      </c>
      <c r="K113" s="33">
        <f>ROUND(Source!S36,2)</f>
        <v>3248.93</v>
      </c>
      <c r="L113" s="33"/>
    </row>
    <row r="114" spans="1:12">
      <c r="A114" s="27"/>
      <c r="B114" s="27"/>
      <c r="C114" s="17" t="s">
        <v>406</v>
      </c>
      <c r="D114" s="33"/>
      <c r="E114" s="33"/>
      <c r="F114" s="34" t="str">
        <f>IF(Source!DE36="","-",Source!DE36)</f>
        <v>)*1,15</v>
      </c>
      <c r="G114" s="33">
        <f>ROUND(Source!AD36,3)</f>
        <v>0</v>
      </c>
      <c r="H114" s="33">
        <f>ROUND(Source!AD36*Source!I36,3)</f>
        <v>0</v>
      </c>
      <c r="I114" s="35"/>
      <c r="J114" s="33">
        <v>1</v>
      </c>
      <c r="K114" s="33">
        <f>ROUND(Source!Q36,2)</f>
        <v>0</v>
      </c>
      <c r="L114" s="33"/>
    </row>
    <row r="115" spans="1:12">
      <c r="A115" s="27"/>
      <c r="B115" s="27"/>
      <c r="C115" s="17" t="s">
        <v>407</v>
      </c>
      <c r="D115" s="33"/>
      <c r="E115" s="33"/>
      <c r="F115" s="34" t="str">
        <f>IF(Source!DF36="","-",Source!DF36)</f>
        <v>)*1,15</v>
      </c>
      <c r="G115" s="33">
        <f>ROUND(Source!AE36,3)</f>
        <v>0</v>
      </c>
      <c r="H115" s="33">
        <f>ROUND(Source!AE36*Source!I36,3)</f>
        <v>0</v>
      </c>
      <c r="I115" s="35"/>
      <c r="J115" s="33">
        <v>1</v>
      </c>
      <c r="K115" s="33">
        <f>ROUND(Source!R36,2)</f>
        <v>0</v>
      </c>
      <c r="L115" s="33"/>
    </row>
    <row r="116" spans="1:12">
      <c r="A116" s="27"/>
      <c r="B116" s="27"/>
      <c r="C116" s="17" t="s">
        <v>408</v>
      </c>
      <c r="D116" s="33"/>
      <c r="E116" s="33"/>
      <c r="F116" s="34" t="str">
        <f>IF(Source!DD36="","-",Source!DD36)</f>
        <v>-</v>
      </c>
      <c r="G116" s="33">
        <f>ROUND(Source!AC36,3)</f>
        <v>0</v>
      </c>
      <c r="H116" s="33">
        <f>ROUND(Source!AC36*Source!I36,3)</f>
        <v>0</v>
      </c>
      <c r="I116" s="35"/>
      <c r="J116" s="33">
        <v>1</v>
      </c>
      <c r="K116" s="33">
        <f>ROUND(Source!P36,2)</f>
        <v>0</v>
      </c>
      <c r="L116" s="33"/>
    </row>
    <row r="117" spans="1:12">
      <c r="A117" s="27"/>
      <c r="B117" s="27"/>
      <c r="C117" s="17" t="s">
        <v>409</v>
      </c>
      <c r="D117" s="33"/>
      <c r="E117" s="33">
        <f>ROUND(Source!AH36,2)</f>
        <v>177.1</v>
      </c>
      <c r="F117" s="33"/>
      <c r="G117" s="33"/>
      <c r="H117" s="33"/>
      <c r="I117" s="33"/>
      <c r="J117" s="33"/>
      <c r="K117" s="33"/>
      <c r="L117" s="33">
        <f>ROUND(Source!U36,2)</f>
        <v>34.71</v>
      </c>
    </row>
    <row r="118" spans="1:12">
      <c r="A118" s="27"/>
      <c r="B118" s="27"/>
      <c r="C118" s="17" t="s">
        <v>410</v>
      </c>
      <c r="D118" s="33"/>
      <c r="E118" s="36" t="str">
        <f>CONCATENATE(Source!BZ36,"%")</f>
        <v>80%</v>
      </c>
      <c r="F118" s="33"/>
      <c r="G118" s="33">
        <f>ROUND((Source!AO36+ Source!AN36)*Source!AT36/100,3)</f>
        <v>788.54200000000003</v>
      </c>
      <c r="H118" s="33">
        <f>ROUND((Source!AE36+ Source!AF36)*Source!AT36/100*Source!I36,2)</f>
        <v>177.74</v>
      </c>
      <c r="I118" s="33"/>
      <c r="J118" s="33" t="str">
        <f>CONCATENATE(Source!AT36,"%")</f>
        <v>68%</v>
      </c>
      <c r="K118" s="33">
        <f>ROUND(Source!X36,2)</f>
        <v>2209.27</v>
      </c>
      <c r="L118" s="33"/>
    </row>
    <row r="119" spans="1:12">
      <c r="A119" s="27"/>
      <c r="B119" s="27"/>
      <c r="C119" s="17" t="s">
        <v>411</v>
      </c>
      <c r="D119" s="37"/>
      <c r="E119" s="38" t="str">
        <f>CONCATENATE(Source!CA36,"%")</f>
        <v>45%</v>
      </c>
      <c r="F119" s="37"/>
      <c r="G119" s="37">
        <f>ROUND((Source!AO36+ Source!AN36)*Source!AU36/100,3)</f>
        <v>417.46300000000002</v>
      </c>
      <c r="H119" s="37">
        <f>ROUND((Source!AE36+ Source!AF36)*Source!AU36/100*Source!I36,2)</f>
        <v>94.1</v>
      </c>
      <c r="I119" s="37"/>
      <c r="J119" s="37" t="str">
        <f>CONCATENATE(Source!AU36,"%")</f>
        <v>36%</v>
      </c>
      <c r="K119" s="37">
        <f>ROUND(Source!Y36,2)</f>
        <v>1169.6099999999999</v>
      </c>
      <c r="L119" s="37"/>
    </row>
    <row r="120" spans="1:12">
      <c r="A120" s="27"/>
      <c r="B120" s="27"/>
      <c r="C120" s="17"/>
      <c r="D120" s="39"/>
      <c r="E120" s="39"/>
      <c r="F120" s="39"/>
      <c r="G120" s="39">
        <f>ROUND((Source!AO36+ Source!AN36)/100*(Source!AT36+Source!AU36)+Source!AK36,2)</f>
        <v>2365.62</v>
      </c>
      <c r="H120" s="39">
        <f>ROUND(Source!DY36,2)</f>
        <v>533.21</v>
      </c>
      <c r="I120" s="39"/>
      <c r="J120" s="39"/>
      <c r="K120" s="39">
        <f>ROUND(Source!O36+Source!X36+Source!Y36,2)</f>
        <v>6627.81</v>
      </c>
      <c r="L120" s="39">
        <f>ROUND(Source!U36,2)</f>
        <v>34.71</v>
      </c>
    </row>
    <row r="121" spans="1:12">
      <c r="A121" s="40"/>
      <c r="B121" s="40" t="str">
        <f>SmtRes!I32</f>
        <v>1-1020-69</v>
      </c>
      <c r="C121" s="40" t="str">
        <f>SmtRes!K32</f>
        <v>Рабочий строитель среднего разряда 2</v>
      </c>
      <c r="D121" s="44" t="str">
        <f>SmtRes!O32</f>
        <v>чел.-ч</v>
      </c>
      <c r="E121" s="44">
        <f>SmtRes!Y32*Source!I36</f>
        <v>34.711599999999997</v>
      </c>
      <c r="F121" s="44" t="str">
        <f>SmtRes!AU32</f>
        <v>)*1,15</v>
      </c>
      <c r="G121" s="44">
        <f>ROUND((SmtRes!AA32+SmtRes!AB32+SmtRes!AD32)*SmtRes!Y32,2)</f>
        <v>1333.56</v>
      </c>
      <c r="H121" s="44">
        <f>ROUND((SmtRes!AA32+SmtRes!AB32+SmtRes!AD32)*SmtRes!Y32*Source!I36,2)</f>
        <v>261.38</v>
      </c>
      <c r="I121" s="44" t="str">
        <f>Source!BO36</f>
        <v>01-02-057-2</v>
      </c>
      <c r="J121" s="44">
        <f>IF(SmtRes!H32=1,Source!BA36,IF(SmtRes!H32=2,Source!BB36,Source!BC36))</f>
        <v>12.43</v>
      </c>
      <c r="K121" s="44">
        <f>ROUND(IF(SmtRes!H32=1,Source!BA36,IF(SmtRes!H32=2,Source!BB36,Source!BC36))*ROUND((SmtRes!AA32+SmtRes!AB32+SmtRes!AD32)*SmtRes!Y32*Source!I36,2),2)</f>
        <v>3248.95</v>
      </c>
      <c r="L121" s="44"/>
    </row>
    <row r="122" spans="1:12" s="24" customFormat="1" ht="28.5">
      <c r="A122" s="41" t="str">
        <f>Source!E37</f>
        <v>8</v>
      </c>
      <c r="B122" s="42" t="str">
        <f>CONCATENATE(Source!F37,"                       ", Source!EO37)</f>
        <v xml:space="preserve">01-02-061-2                       </v>
      </c>
      <c r="C122" s="43" t="str">
        <f>Source!G37</f>
        <v>Засыпка вручную траншей, пазух котлованов и ям, группа грунтов 2</v>
      </c>
      <c r="D122" s="45" t="str">
        <f>Source!H37</f>
        <v>100 м3</v>
      </c>
      <c r="E122" s="46">
        <v>0.19600000000000001</v>
      </c>
      <c r="F122" s="46"/>
      <c r="G122" s="46">
        <f>ROUND(Source!AB37,3)</f>
        <v>809.29</v>
      </c>
      <c r="H122" s="46">
        <f>ROUND(Source!AB37*Source!I37,3)</f>
        <v>158.62100000000001</v>
      </c>
      <c r="I122" s="46"/>
      <c r="J122" s="46"/>
      <c r="K122" s="46">
        <f>ROUND(Source!O37,2)</f>
        <v>1971.66</v>
      </c>
      <c r="L122" s="46"/>
    </row>
    <row r="123" spans="1:12">
      <c r="A123" s="27"/>
      <c r="B123" s="27"/>
      <c r="C123" s="17" t="s">
        <v>405</v>
      </c>
      <c r="D123" s="33"/>
      <c r="E123" s="33"/>
      <c r="F123" s="34" t="str">
        <f>IF(Source!DG37="","-",Source!DG37)</f>
        <v>)*1,15</v>
      </c>
      <c r="G123" s="33">
        <f>ROUND(Source!AF37,3)</f>
        <v>809.29</v>
      </c>
      <c r="H123" s="33">
        <f>ROUND(Source!AF37*Source!I37,3)</f>
        <v>158.62100000000001</v>
      </c>
      <c r="I123" s="35" t="str">
        <f>Source!BO37</f>
        <v>01-02-061-2</v>
      </c>
      <c r="J123" s="33">
        <v>12.43</v>
      </c>
      <c r="K123" s="33">
        <f>ROUND(Source!S37,2)</f>
        <v>1971.66</v>
      </c>
      <c r="L123" s="33"/>
    </row>
    <row r="124" spans="1:12">
      <c r="A124" s="27"/>
      <c r="B124" s="27"/>
      <c r="C124" s="17" t="s">
        <v>406</v>
      </c>
      <c r="D124" s="33"/>
      <c r="E124" s="33"/>
      <c r="F124" s="34" t="str">
        <f>IF(Source!DE37="","-",Source!DE37)</f>
        <v>)*1,15</v>
      </c>
      <c r="G124" s="33">
        <f>ROUND(Source!AD37,3)</f>
        <v>0</v>
      </c>
      <c r="H124" s="33">
        <f>ROUND(Source!AD37*Source!I37,3)</f>
        <v>0</v>
      </c>
      <c r="I124" s="35"/>
      <c r="J124" s="33">
        <v>1</v>
      </c>
      <c r="K124" s="33">
        <f>ROUND(Source!Q37,2)</f>
        <v>0</v>
      </c>
      <c r="L124" s="33"/>
    </row>
    <row r="125" spans="1:12">
      <c r="A125" s="27"/>
      <c r="B125" s="27"/>
      <c r="C125" s="17" t="s">
        <v>407</v>
      </c>
      <c r="D125" s="33"/>
      <c r="E125" s="33"/>
      <c r="F125" s="34" t="str">
        <f>IF(Source!DF37="","-",Source!DF37)</f>
        <v>)*1,15</v>
      </c>
      <c r="G125" s="33">
        <f>ROUND(Source!AE37,3)</f>
        <v>0</v>
      </c>
      <c r="H125" s="33">
        <f>ROUND(Source!AE37*Source!I37,3)</f>
        <v>0</v>
      </c>
      <c r="I125" s="35"/>
      <c r="J125" s="33">
        <v>1</v>
      </c>
      <c r="K125" s="33">
        <f>ROUND(Source!R37,2)</f>
        <v>0</v>
      </c>
      <c r="L125" s="33"/>
    </row>
    <row r="126" spans="1:12">
      <c r="A126" s="27"/>
      <c r="B126" s="27"/>
      <c r="C126" s="17" t="s">
        <v>408</v>
      </c>
      <c r="D126" s="33"/>
      <c r="E126" s="33"/>
      <c r="F126" s="34" t="str">
        <f>IF(Source!DD37="","-",Source!DD37)</f>
        <v>-</v>
      </c>
      <c r="G126" s="33">
        <f>ROUND(Source!AC37,3)</f>
        <v>0</v>
      </c>
      <c r="H126" s="33">
        <f>ROUND(Source!AC37*Source!I37,3)</f>
        <v>0</v>
      </c>
      <c r="I126" s="35"/>
      <c r="J126" s="33">
        <v>1</v>
      </c>
      <c r="K126" s="33">
        <f>ROUND(Source!P37,2)</f>
        <v>0</v>
      </c>
      <c r="L126" s="33"/>
    </row>
    <row r="127" spans="1:12">
      <c r="A127" s="27"/>
      <c r="B127" s="27"/>
      <c r="C127" s="17" t="s">
        <v>409</v>
      </c>
      <c r="D127" s="33"/>
      <c r="E127" s="33">
        <f>ROUND(Source!AH37,2)</f>
        <v>111.78</v>
      </c>
      <c r="F127" s="33"/>
      <c r="G127" s="33"/>
      <c r="H127" s="33"/>
      <c r="I127" s="33"/>
      <c r="J127" s="33"/>
      <c r="K127" s="33"/>
      <c r="L127" s="33">
        <f>ROUND(Source!U37,2)</f>
        <v>21.91</v>
      </c>
    </row>
    <row r="128" spans="1:12">
      <c r="A128" s="27"/>
      <c r="B128" s="27"/>
      <c r="C128" s="17" t="s">
        <v>410</v>
      </c>
      <c r="D128" s="33"/>
      <c r="E128" s="36" t="str">
        <f>CONCATENATE(Source!BZ37,"%")</f>
        <v>80%</v>
      </c>
      <c r="F128" s="33"/>
      <c r="G128" s="33">
        <f>ROUND((Source!AO37+ Source!AN37)*Source!AT37/100,3)</f>
        <v>478.536</v>
      </c>
      <c r="H128" s="33">
        <f>ROUND((Source!AE37+ Source!AF37)*Source!AT37/100*Source!I37,2)</f>
        <v>107.86</v>
      </c>
      <c r="I128" s="33"/>
      <c r="J128" s="33" t="str">
        <f>CONCATENATE(Source!AT37,"%")</f>
        <v>68%</v>
      </c>
      <c r="K128" s="33">
        <f>ROUND(Source!X37,2)</f>
        <v>1340.73</v>
      </c>
      <c r="L128" s="33"/>
    </row>
    <row r="129" spans="1:12">
      <c r="A129" s="27"/>
      <c r="B129" s="27"/>
      <c r="C129" s="17" t="s">
        <v>411</v>
      </c>
      <c r="D129" s="37"/>
      <c r="E129" s="38" t="str">
        <f>CONCATENATE(Source!CA37,"%")</f>
        <v>45%</v>
      </c>
      <c r="F129" s="37"/>
      <c r="G129" s="37">
        <f>ROUND((Source!AO37+ Source!AN37)*Source!AU37/100,3)</f>
        <v>253.34299999999999</v>
      </c>
      <c r="H129" s="37">
        <f>ROUND((Source!AE37+ Source!AF37)*Source!AU37/100*Source!I37,2)</f>
        <v>57.1</v>
      </c>
      <c r="I129" s="37"/>
      <c r="J129" s="37" t="str">
        <f>CONCATENATE(Source!AU37,"%")</f>
        <v>36%</v>
      </c>
      <c r="K129" s="37">
        <f>ROUND(Source!Y37,2)</f>
        <v>709.8</v>
      </c>
      <c r="L129" s="37"/>
    </row>
    <row r="130" spans="1:12">
      <c r="A130" s="27"/>
      <c r="B130" s="27"/>
      <c r="C130" s="17"/>
      <c r="D130" s="39"/>
      <c r="E130" s="39"/>
      <c r="F130" s="39"/>
      <c r="G130" s="39">
        <f>ROUND((Source!AO37+ Source!AN37)/100*(Source!AT37+Source!AU37)+Source!AK37,2)</f>
        <v>1435.61</v>
      </c>
      <c r="H130" s="39">
        <f>ROUND(Source!DY37,2)</f>
        <v>323.58999999999997</v>
      </c>
      <c r="I130" s="39"/>
      <c r="J130" s="39"/>
      <c r="K130" s="39">
        <f>ROUND(Source!O37+Source!X37+Source!Y37,2)</f>
        <v>4022.19</v>
      </c>
      <c r="L130" s="39">
        <f>ROUND(Source!U37,2)</f>
        <v>21.91</v>
      </c>
    </row>
    <row r="131" spans="1:12">
      <c r="A131" s="40"/>
      <c r="B131" s="40" t="str">
        <f>SmtRes!I33</f>
        <v>1-1015-69</v>
      </c>
      <c r="C131" s="40" t="str">
        <f>SmtRes!K33</f>
        <v>Рабочий строитель среднего разряда 1,5</v>
      </c>
      <c r="D131" s="44" t="str">
        <f>SmtRes!O33</f>
        <v>чел.-ч</v>
      </c>
      <c r="E131" s="44">
        <f>SmtRes!Y33*Source!I37</f>
        <v>21.90888</v>
      </c>
      <c r="F131" s="44" t="str">
        <f>SmtRes!AU33</f>
        <v>)*1,15</v>
      </c>
      <c r="G131" s="44">
        <f>ROUND((SmtRes!AA33+SmtRes!AB33+SmtRes!AD33)*SmtRes!Y33,2)</f>
        <v>809.29</v>
      </c>
      <c r="H131" s="44">
        <f>ROUND((SmtRes!AA33+SmtRes!AB33+SmtRes!AD33)*SmtRes!Y33*Source!I37,2)</f>
        <v>158.62</v>
      </c>
      <c r="I131" s="44" t="str">
        <f>Source!BO37</f>
        <v>01-02-061-2</v>
      </c>
      <c r="J131" s="44">
        <f>IF(SmtRes!H33=1,Source!BA37,IF(SmtRes!H33=2,Source!BB37,Source!BC37))</f>
        <v>12.43</v>
      </c>
      <c r="K131" s="44">
        <f>ROUND(IF(SmtRes!H33=1,Source!BA37,IF(SmtRes!H33=2,Source!BB37,Source!BC37))*ROUND((SmtRes!AA33+SmtRes!AB33+SmtRes!AD33)*SmtRes!Y33*Source!I37,2),2)</f>
        <v>1971.65</v>
      </c>
      <c r="L131" s="44"/>
    </row>
    <row r="132" spans="1:12" s="24" customFormat="1" ht="28.5">
      <c r="A132" s="41" t="str">
        <f>Source!E38</f>
        <v>9</v>
      </c>
      <c r="B132" s="42" t="str">
        <f>CONCATENATE(Source!F38,"                       ", Source!EO38)</f>
        <v xml:space="preserve">м08-02-471-4                       </v>
      </c>
      <c r="C132" s="43" t="str">
        <f>Source!G38</f>
        <v>Заземлитель вертикальный из круглой стали диаметром: 16 мм</v>
      </c>
      <c r="D132" s="45" t="str">
        <f>Source!H38</f>
        <v>10 шт.</v>
      </c>
      <c r="E132" s="46">
        <v>0.4</v>
      </c>
      <c r="F132" s="46"/>
      <c r="G132" s="46">
        <f>ROUND(Source!AB38,3)</f>
        <v>545.53300000000002</v>
      </c>
      <c r="H132" s="46">
        <f>ROUND(Source!AB38*Source!I38,3)</f>
        <v>218.21299999999999</v>
      </c>
      <c r="I132" s="46"/>
      <c r="J132" s="46"/>
      <c r="K132" s="46">
        <f>ROUND(Source!O38,2)</f>
        <v>1506.67</v>
      </c>
      <c r="L132" s="46"/>
    </row>
    <row r="133" spans="1:12">
      <c r="A133" s="27"/>
      <c r="B133" s="27"/>
      <c r="C133" s="17" t="s">
        <v>405</v>
      </c>
      <c r="D133" s="33"/>
      <c r="E133" s="33"/>
      <c r="F133" s="34" t="str">
        <f>IF(Source!DG38="","-",Source!DG38)</f>
        <v>)*1,15</v>
      </c>
      <c r="G133" s="33">
        <f>ROUND(Source!AF38,3)</f>
        <v>86.561000000000007</v>
      </c>
      <c r="H133" s="33">
        <f>ROUND(Source!AF38*Source!I38,3)</f>
        <v>34.624000000000002</v>
      </c>
      <c r="I133" s="35" t="str">
        <f>Source!BO38</f>
        <v>м08-02-471-4</v>
      </c>
      <c r="J133" s="33">
        <v>12.43</v>
      </c>
      <c r="K133" s="33">
        <f>ROUND(Source!S38,2)</f>
        <v>430.38</v>
      </c>
      <c r="L133" s="33"/>
    </row>
    <row r="134" spans="1:12">
      <c r="A134" s="27"/>
      <c r="B134" s="27"/>
      <c r="C134" s="17" t="s">
        <v>406</v>
      </c>
      <c r="D134" s="33"/>
      <c r="E134" s="33"/>
      <c r="F134" s="34" t="str">
        <f>IF(Source!DE38="","-",Source!DE38)</f>
        <v>)*1,15</v>
      </c>
      <c r="G134" s="33">
        <f>ROUND(Source!AD38,3)</f>
        <v>62.341999999999999</v>
      </c>
      <c r="H134" s="33">
        <f>ROUND(Source!AD38*Source!I38,3)</f>
        <v>24.937000000000001</v>
      </c>
      <c r="I134" s="35"/>
      <c r="J134" s="33">
        <v>4.67</v>
      </c>
      <c r="K134" s="33">
        <f>ROUND(Source!Q38,2)</f>
        <v>116.45</v>
      </c>
      <c r="L134" s="33"/>
    </row>
    <row r="135" spans="1:12">
      <c r="A135" s="27"/>
      <c r="B135" s="27"/>
      <c r="C135" s="17" t="s">
        <v>407</v>
      </c>
      <c r="D135" s="33"/>
      <c r="E135" s="33"/>
      <c r="F135" s="34" t="str">
        <f>IF(Source!DF38="","-",Source!DF38)</f>
        <v>)*1,15</v>
      </c>
      <c r="G135" s="33">
        <f>ROUND(Source!AE38,3)</f>
        <v>2.093</v>
      </c>
      <c r="H135" s="33">
        <f>ROUND(Source!AE38*Source!I38,3)</f>
        <v>0.83699999999999997</v>
      </c>
      <c r="I135" s="35"/>
      <c r="J135" s="33">
        <v>12.43</v>
      </c>
      <c r="K135" s="33">
        <f>ROUND(Source!R38,2)</f>
        <v>10.41</v>
      </c>
      <c r="L135" s="33"/>
    </row>
    <row r="136" spans="1:12">
      <c r="A136" s="27"/>
      <c r="B136" s="27"/>
      <c r="C136" s="17" t="s">
        <v>408</v>
      </c>
      <c r="D136" s="33"/>
      <c r="E136" s="33"/>
      <c r="F136" s="34" t="str">
        <f>IF(Source!DD38="","-",Source!DD38)</f>
        <v>-</v>
      </c>
      <c r="G136" s="33">
        <f>ROUND(Source!AC38,3)</f>
        <v>396.63</v>
      </c>
      <c r="H136" s="33">
        <f>ROUND(Source!AC38*Source!I38,3)</f>
        <v>158.65199999999999</v>
      </c>
      <c r="I136" s="35"/>
      <c r="J136" s="33">
        <v>6.05</v>
      </c>
      <c r="K136" s="33">
        <f>ROUND(Source!P38,2)</f>
        <v>959.84</v>
      </c>
      <c r="L136" s="33"/>
    </row>
    <row r="137" spans="1:12">
      <c r="A137" s="27"/>
      <c r="B137" s="27"/>
      <c r="C137" s="17" t="s">
        <v>409</v>
      </c>
      <c r="D137" s="33"/>
      <c r="E137" s="33">
        <f>ROUND(Source!AH38,2)</f>
        <v>9.5299999999999994</v>
      </c>
      <c r="F137" s="33"/>
      <c r="G137" s="33"/>
      <c r="H137" s="33"/>
      <c r="I137" s="33"/>
      <c r="J137" s="33"/>
      <c r="K137" s="33"/>
      <c r="L137" s="33">
        <f>ROUND(Source!U38,2)</f>
        <v>3.81</v>
      </c>
    </row>
    <row r="138" spans="1:12">
      <c r="A138" s="27"/>
      <c r="B138" s="27"/>
      <c r="C138" s="17" t="s">
        <v>410</v>
      </c>
      <c r="D138" s="33"/>
      <c r="E138" s="36" t="str">
        <f>CONCATENATE(Source!BZ38,"%")</f>
        <v>95%</v>
      </c>
      <c r="F138" s="33"/>
      <c r="G138" s="33">
        <f>ROUND((Source!AO38+ Source!AN38)*Source!AT38/100,3)</f>
        <v>62.442999999999998</v>
      </c>
      <c r="H138" s="33">
        <f>ROUND((Source!AE38+ Source!AF38)*Source!AT38/100*Source!I38,2)</f>
        <v>28.72</v>
      </c>
      <c r="I138" s="33"/>
      <c r="J138" s="33" t="str">
        <f>CONCATENATE(Source!AT38,"%")</f>
        <v>81%</v>
      </c>
      <c r="K138" s="33">
        <f>ROUND(Source!X38,2)</f>
        <v>357.04</v>
      </c>
      <c r="L138" s="33"/>
    </row>
    <row r="139" spans="1:12">
      <c r="A139" s="27"/>
      <c r="B139" s="27"/>
      <c r="C139" s="17" t="s">
        <v>411</v>
      </c>
      <c r="D139" s="37"/>
      <c r="E139" s="38" t="str">
        <f>CONCATENATE(Source!CA38,"%")</f>
        <v>65%</v>
      </c>
      <c r="F139" s="37"/>
      <c r="G139" s="37">
        <f>ROUND((Source!AO38+ Source!AN38)*Source!AU38/100,3)</f>
        <v>40.087000000000003</v>
      </c>
      <c r="H139" s="37">
        <f>ROUND((Source!AE38+ Source!AF38)*Source!AU38/100*Source!I38,2)</f>
        <v>18.440000000000001</v>
      </c>
      <c r="I139" s="37"/>
      <c r="J139" s="37" t="str">
        <f>CONCATENATE(Source!AU38,"%")</f>
        <v>52%</v>
      </c>
      <c r="K139" s="37">
        <f>ROUND(Source!Y38,2)</f>
        <v>229.21</v>
      </c>
      <c r="L139" s="37"/>
    </row>
    <row r="140" spans="1:12">
      <c r="A140" s="27"/>
      <c r="B140" s="27"/>
      <c r="C140" s="17"/>
      <c r="D140" s="39"/>
      <c r="E140" s="39"/>
      <c r="F140" s="39"/>
      <c r="G140" s="39">
        <f>ROUND((Source!AO38+ Source!AN38)/100*(Source!AT38+Source!AU38)+Source!AK38,2)</f>
        <v>628.64</v>
      </c>
      <c r="H140" s="39">
        <f>ROUND(Source!DY38,2)</f>
        <v>265.38</v>
      </c>
      <c r="I140" s="39"/>
      <c r="J140" s="39"/>
      <c r="K140" s="39">
        <f>ROUND(Source!O38+Source!X38+Source!Y38,2)</f>
        <v>2092.92</v>
      </c>
      <c r="L140" s="39">
        <f>ROUND(Source!U38,2)</f>
        <v>3.81</v>
      </c>
    </row>
    <row r="141" spans="1:12">
      <c r="A141" s="40"/>
      <c r="B141" s="40" t="str">
        <f>SmtRes!I34</f>
        <v>1-2038-69</v>
      </c>
      <c r="C141" s="40" t="str">
        <f>SmtRes!K34</f>
        <v>Рабочий монтажник среднего разряда 3,8</v>
      </c>
      <c r="D141" s="40" t="str">
        <f>SmtRes!O34</f>
        <v>чел.-ч</v>
      </c>
      <c r="E141" s="40">
        <f>SmtRes!Y34*Source!I38</f>
        <v>3.8133999999999997</v>
      </c>
      <c r="F141" s="40" t="str">
        <f>SmtRes!AU34</f>
        <v>)*1,15</v>
      </c>
      <c r="G141" s="40">
        <f>ROUND((SmtRes!AA34+SmtRes!AB34+SmtRes!AD34)*SmtRes!Y34,2)</f>
        <v>86.56</v>
      </c>
      <c r="H141" s="40">
        <f>ROUND((SmtRes!AA34+SmtRes!AB34+SmtRes!AD34)*SmtRes!Y34*Source!I38,2)</f>
        <v>34.630000000000003</v>
      </c>
      <c r="I141" s="40" t="str">
        <f>Source!BO38</f>
        <v>м08-02-471-4</v>
      </c>
      <c r="J141" s="40">
        <f>IF(SmtRes!H34=1,Source!BA38,IF(SmtRes!H34=2,Source!BB38,Source!BC38))</f>
        <v>12.43</v>
      </c>
      <c r="K141" s="40">
        <f>ROUND(IF(SmtRes!H34=1,Source!BA38,IF(SmtRes!H34=2,Source!BB38,Source!BC38))*ROUND((SmtRes!AA34+SmtRes!AB34+SmtRes!AD34)*SmtRes!Y34*Source!I38,2),2)</f>
        <v>430.45</v>
      </c>
      <c r="L141" s="40"/>
    </row>
    <row r="142" spans="1:12">
      <c r="A142" s="40"/>
      <c r="B142" s="40" t="str">
        <f>SmtRes!I35</f>
        <v>2</v>
      </c>
      <c r="C142" s="40" t="str">
        <f>SmtRes!K35</f>
        <v>Затраты труда машинистов</v>
      </c>
      <c r="D142" s="40" t="str">
        <f>SmtRes!O35</f>
        <v>чел.час</v>
      </c>
      <c r="E142" s="40">
        <f>SmtRes!Y35*Source!I38</f>
        <v>6.4399999999999999E-2</v>
      </c>
      <c r="F142" s="40" t="str">
        <f>SmtRes!AU35</f>
        <v>)*1,15</v>
      </c>
      <c r="G142" s="40">
        <f>ROUND((SmtRes!AA35+SmtRes!AB35+SmtRes!AD35)*SmtRes!Y35,2)</f>
        <v>0</v>
      </c>
      <c r="H142" s="40">
        <f>ROUND((SmtRes!AA35+SmtRes!AB35+SmtRes!AD35)*SmtRes!Y35*Source!I38,2)</f>
        <v>0</v>
      </c>
      <c r="I142" s="40" t="str">
        <f>Source!BO38</f>
        <v>м08-02-471-4</v>
      </c>
      <c r="J142" s="40">
        <f>IF(SmtRes!H35=1,Source!BA38,IF(SmtRes!H35=2,Source!BB38,Source!BC38))</f>
        <v>12.43</v>
      </c>
      <c r="K142" s="40">
        <f>ROUND(IF(SmtRes!H35=1,Source!BA38,IF(SmtRes!H35=2,Source!BB38,Source!BC38))*ROUND((SmtRes!AA35+SmtRes!AB35+SmtRes!AD35)*SmtRes!Y35*Source!I38,2),2)</f>
        <v>0</v>
      </c>
      <c r="L142" s="40"/>
    </row>
    <row r="143" spans="1:12" ht="28.5">
      <c r="A143" s="40"/>
      <c r="B143" s="40" t="str">
        <f>SmtRes!I36</f>
        <v>021102</v>
      </c>
      <c r="C143" s="40" t="str">
        <f>SmtRes!K36</f>
        <v>Краны на автомобильном ходу при работе на монтаже технологического оборудования: 10т</v>
      </c>
      <c r="D143" s="40" t="str">
        <f>SmtRes!O36</f>
        <v>маш.-ч</v>
      </c>
      <c r="E143" s="40">
        <f>SmtRes!Y36*Source!I38</f>
        <v>6.4399999999999999E-2</v>
      </c>
      <c r="F143" s="40" t="str">
        <f>SmtRes!AU36</f>
        <v>)*1,15</v>
      </c>
      <c r="G143" s="40">
        <f>ROUND((SmtRes!AA36+SmtRes!AB36+SmtRes!AD36)*SmtRes!Y36,2)</f>
        <v>21.11</v>
      </c>
      <c r="H143" s="40">
        <f>ROUND((SmtRes!AA36+SmtRes!AB36+SmtRes!AD36)*SmtRes!Y36*Source!I38,2)</f>
        <v>8.44</v>
      </c>
      <c r="I143" s="40" t="str">
        <f>Source!BO38</f>
        <v>м08-02-471-4</v>
      </c>
      <c r="J143" s="40">
        <f>IF(SmtRes!H36=1,Source!BA38,IF(SmtRes!H36=2,Source!BB38,Source!BC38))</f>
        <v>4.67</v>
      </c>
      <c r="K143" s="40">
        <f>ROUND(IF(SmtRes!H36=1,Source!BA38,IF(SmtRes!H36=2,Source!BB38,Source!BC38))*ROUND((SmtRes!AA36+SmtRes!AB36+SmtRes!AD36)*SmtRes!Y36*Source!I38,2),2)</f>
        <v>39.409999999999997</v>
      </c>
      <c r="L143" s="40"/>
    </row>
    <row r="144" spans="1:12" ht="28.5">
      <c r="A144" s="40"/>
      <c r="B144" s="40" t="str">
        <f>SmtRes!I37</f>
        <v>040502</v>
      </c>
      <c r="C144" s="40" t="str">
        <f>SmtRes!K37</f>
        <v>Установки для сварки: ручной дуговой (постоянного тока)</v>
      </c>
      <c r="D144" s="40" t="str">
        <f>SmtRes!O37</f>
        <v>маш.-ч</v>
      </c>
      <c r="E144" s="40">
        <f>SmtRes!Y37*Source!I38</f>
        <v>1.1683999999999999</v>
      </c>
      <c r="F144" s="40" t="str">
        <f>SmtRes!AU37</f>
        <v>)*1,15</v>
      </c>
      <c r="G144" s="40">
        <f>ROUND((SmtRes!AA37+SmtRes!AB37+SmtRes!AD37)*SmtRes!Y37,2)</f>
        <v>23.66</v>
      </c>
      <c r="H144" s="40">
        <f>ROUND((SmtRes!AA37+SmtRes!AB37+SmtRes!AD37)*SmtRes!Y37*Source!I38,2)</f>
        <v>9.4600000000000009</v>
      </c>
      <c r="I144" s="40" t="str">
        <f>Source!BO38</f>
        <v>м08-02-471-4</v>
      </c>
      <c r="J144" s="40">
        <f>IF(SmtRes!H37=1,Source!BA38,IF(SmtRes!H37=2,Source!BB38,Source!BC38))</f>
        <v>4.67</v>
      </c>
      <c r="K144" s="40">
        <f>ROUND(IF(SmtRes!H37=1,Source!BA38,IF(SmtRes!H37=2,Source!BB38,Source!BC38))*ROUND((SmtRes!AA37+SmtRes!AB37+SmtRes!AD37)*SmtRes!Y37*Source!I38,2),2)</f>
        <v>44.18</v>
      </c>
      <c r="L144" s="40"/>
    </row>
    <row r="145" spans="1:12" ht="28.5">
      <c r="A145" s="40"/>
      <c r="B145" s="40" t="str">
        <f>SmtRes!I38</f>
        <v>400002</v>
      </c>
      <c r="C145" s="40" t="str">
        <f>SmtRes!K38</f>
        <v>Автомобили бортовые, грузоподъемность: до 8 т</v>
      </c>
      <c r="D145" s="40" t="str">
        <f>SmtRes!O38</f>
        <v>маш.-ч</v>
      </c>
      <c r="E145" s="40">
        <f>SmtRes!Y38*Source!I38</f>
        <v>6.4399999999999999E-2</v>
      </c>
      <c r="F145" s="40" t="str">
        <f>SmtRes!AU38</f>
        <v>)*1,15</v>
      </c>
      <c r="G145" s="40">
        <f>ROUND((SmtRes!AA38+SmtRes!AB38+SmtRes!AD38)*SmtRes!Y38,2)</f>
        <v>17.579999999999998</v>
      </c>
      <c r="H145" s="40">
        <f>ROUND((SmtRes!AA38+SmtRes!AB38+SmtRes!AD38)*SmtRes!Y38*Source!I38,2)</f>
        <v>7.03</v>
      </c>
      <c r="I145" s="40" t="str">
        <f>Source!BO38</f>
        <v>м08-02-471-4</v>
      </c>
      <c r="J145" s="40">
        <f>IF(SmtRes!H38=1,Source!BA38,IF(SmtRes!H38=2,Source!BB38,Source!BC38))</f>
        <v>4.67</v>
      </c>
      <c r="K145" s="40">
        <f>ROUND(IF(SmtRes!H38=1,Source!BA38,IF(SmtRes!H38=2,Source!BB38,Source!BC38))*ROUND((SmtRes!AA38+SmtRes!AB38+SmtRes!AD38)*SmtRes!Y38*Source!I38,2),2)</f>
        <v>32.83</v>
      </c>
      <c r="L145" s="40"/>
    </row>
    <row r="146" spans="1:12" ht="28.5">
      <c r="A146" s="40"/>
      <c r="B146" s="40" t="str">
        <f>SmtRes!I39</f>
        <v>101-1614</v>
      </c>
      <c r="C146" s="40" t="str">
        <f>SmtRes!K39</f>
        <v>Сталь круглая углеродистая обыкновенного качества марки ВСт3пс5-1 диаметром 16 мм</v>
      </c>
      <c r="D146" s="40" t="str">
        <f>SmtRes!O39</f>
        <v>т</v>
      </c>
      <c r="E146" s="40">
        <f>SmtRes!Y39*Source!I38</f>
        <v>3.2400000000000005E-2</v>
      </c>
      <c r="F146" s="40" t="str">
        <f>SmtRes!AU39</f>
        <v/>
      </c>
      <c r="G146" s="40">
        <f>ROUND((SmtRes!AA39+SmtRes!AB39+SmtRes!AD39)*SmtRes!Y39,2)</f>
        <v>368.16</v>
      </c>
      <c r="H146" s="40">
        <f>ROUND((SmtRes!AA39+SmtRes!AB39+SmtRes!AD39)*SmtRes!Y39*Source!I38,2)</f>
        <v>147.26</v>
      </c>
      <c r="I146" s="40" t="str">
        <f>Source!BO38</f>
        <v>м08-02-471-4</v>
      </c>
      <c r="J146" s="40">
        <f>IF(SmtRes!H39=1,Source!BA38,IF(SmtRes!H39=2,Source!BB38,Source!BC38))</f>
        <v>6.05</v>
      </c>
      <c r="K146" s="40">
        <f>ROUND(IF(SmtRes!H39=1,Source!BA38,IF(SmtRes!H39=2,Source!BB38,Source!BC38))*ROUND((SmtRes!AA39+SmtRes!AB39+SmtRes!AD39)*SmtRes!Y39*Source!I38,2),2)</f>
        <v>890.92</v>
      </c>
      <c r="L146" s="40"/>
    </row>
    <row r="147" spans="1:12">
      <c r="A147" s="40"/>
      <c r="B147" s="40" t="str">
        <f>SmtRes!I40</f>
        <v>101-1924</v>
      </c>
      <c r="C147" s="40" t="str">
        <f>SmtRes!K40</f>
        <v>Электроды диаметром 4 мм Э42А</v>
      </c>
      <c r="D147" s="40" t="str">
        <f>SmtRes!O40</f>
        <v>кг</v>
      </c>
      <c r="E147" s="40">
        <f>SmtRes!Y40*Source!I38</f>
        <v>0.31200000000000006</v>
      </c>
      <c r="F147" s="40" t="str">
        <f>SmtRes!AU40</f>
        <v/>
      </c>
      <c r="G147" s="40">
        <f>ROUND((SmtRes!AA40+SmtRes!AB40+SmtRes!AD40)*SmtRes!Y40,2)</f>
        <v>8.67</v>
      </c>
      <c r="H147" s="40">
        <f>ROUND((SmtRes!AA40+SmtRes!AB40+SmtRes!AD40)*SmtRes!Y40*Source!I38,2)</f>
        <v>3.47</v>
      </c>
      <c r="I147" s="40" t="str">
        <f>Source!BO38</f>
        <v>м08-02-471-4</v>
      </c>
      <c r="J147" s="40">
        <f>IF(SmtRes!H40=1,Source!BA38,IF(SmtRes!H40=2,Source!BB38,Source!BC38))</f>
        <v>6.05</v>
      </c>
      <c r="K147" s="40">
        <f>ROUND(IF(SmtRes!H40=1,Source!BA38,IF(SmtRes!H40=2,Source!BB38,Source!BC38))*ROUND((SmtRes!AA40+SmtRes!AB40+SmtRes!AD40)*SmtRes!Y40*Source!I38,2),2)</f>
        <v>20.99</v>
      </c>
      <c r="L147" s="40"/>
    </row>
    <row r="148" spans="1:12">
      <c r="A148" s="40"/>
      <c r="B148" s="40" t="str">
        <f>SmtRes!I41</f>
        <v>113-1786</v>
      </c>
      <c r="C148" s="40" t="str">
        <f>SmtRes!K41</f>
        <v>Лак битумный БТ-123</v>
      </c>
      <c r="D148" s="40" t="str">
        <f>SmtRes!O41</f>
        <v>т</v>
      </c>
      <c r="E148" s="40">
        <f>SmtRes!Y41*Source!I38</f>
        <v>8.0000000000000004E-4</v>
      </c>
      <c r="F148" s="40" t="str">
        <f>SmtRes!AU41</f>
        <v/>
      </c>
      <c r="G148" s="40">
        <f>ROUND((SmtRes!AA41+SmtRes!AB41+SmtRes!AD41)*SmtRes!Y41,2)</f>
        <v>19.8</v>
      </c>
      <c r="H148" s="40">
        <f>ROUND((SmtRes!AA41+SmtRes!AB41+SmtRes!AD41)*SmtRes!Y41*Source!I38,2)</f>
        <v>7.92</v>
      </c>
      <c r="I148" s="40" t="str">
        <f>Source!BO38</f>
        <v>м08-02-471-4</v>
      </c>
      <c r="J148" s="40">
        <f>IF(SmtRes!H41=1,Source!BA38,IF(SmtRes!H41=2,Source!BB38,Source!BC38))</f>
        <v>6.05</v>
      </c>
      <c r="K148" s="40">
        <f>ROUND(IF(SmtRes!H41=1,Source!BA38,IF(SmtRes!H41=2,Source!BB38,Source!BC38))*ROUND((SmtRes!AA41+SmtRes!AB41+SmtRes!AD41)*SmtRes!Y41*Source!I38,2),2)</f>
        <v>47.92</v>
      </c>
      <c r="L148" s="40"/>
    </row>
    <row r="149" spans="1:12">
      <c r="A149" s="40"/>
      <c r="B149" s="40" t="str">
        <f>SmtRes!I42</f>
        <v>999-9950</v>
      </c>
      <c r="C149" s="40" t="str">
        <f>SmtRes!K42</f>
        <v>Масса оборудования</v>
      </c>
      <c r="D149" s="44" t="str">
        <f>SmtRes!O42</f>
        <v>т</v>
      </c>
      <c r="E149" s="44">
        <f>SmtRes!Y42*Source!I38</f>
        <v>0</v>
      </c>
      <c r="F149" s="44" t="str">
        <f>SmtRes!AU42</f>
        <v/>
      </c>
      <c r="G149" s="44">
        <f>ROUND((SmtRes!AA42+SmtRes!AB42+SmtRes!AD42)*SmtRes!Y42,2)</f>
        <v>0</v>
      </c>
      <c r="H149" s="44">
        <f>ROUND((SmtRes!AA42+SmtRes!AB42+SmtRes!AD42)*SmtRes!Y42*Source!I38,2)</f>
        <v>0</v>
      </c>
      <c r="I149" s="44" t="str">
        <f>Source!BO38</f>
        <v>м08-02-471-4</v>
      </c>
      <c r="J149" s="44">
        <f>IF(SmtRes!H42=1,Source!BA38,IF(SmtRes!H42=2,Source!BB38,Source!BC38))</f>
        <v>6.05</v>
      </c>
      <c r="K149" s="44">
        <f>ROUND(IF(SmtRes!H42=1,Source!BA38,IF(SmtRes!H42=2,Source!BB38,Source!BC38))*ROUND((SmtRes!AA42+SmtRes!AB42+SmtRes!AD42)*SmtRes!Y42*Source!I38,2),2)</f>
        <v>0</v>
      </c>
      <c r="L149" s="44"/>
    </row>
    <row r="150" spans="1:12" s="24" customFormat="1" ht="28.5">
      <c r="A150" s="41" t="str">
        <f>Source!E39</f>
        <v>10</v>
      </c>
      <c r="B150" s="42" t="str">
        <f>CONCATENATE(Source!F39,"                       ", Source!EO39)</f>
        <v xml:space="preserve">м08-02-472-2                       </v>
      </c>
      <c r="C150" s="43" t="str">
        <f>Source!G39</f>
        <v>Заземлитель горизонтальный из стали: полосовой сечением 160 мм2</v>
      </c>
      <c r="D150" s="45" t="str">
        <f>Source!H39</f>
        <v>100 м</v>
      </c>
      <c r="E150" s="46">
        <v>0.35</v>
      </c>
      <c r="F150" s="46"/>
      <c r="G150" s="46">
        <f>ROUND(Source!AB39,3)</f>
        <v>1245.912</v>
      </c>
      <c r="H150" s="46">
        <f>ROUND(Source!AB39*Source!I39,3)</f>
        <v>436.06900000000002</v>
      </c>
      <c r="I150" s="46"/>
      <c r="J150" s="46"/>
      <c r="K150" s="46">
        <f>ROUND(Source!O39,2)</f>
        <v>2286.5</v>
      </c>
      <c r="L150" s="46"/>
    </row>
    <row r="151" spans="1:12">
      <c r="A151" s="27"/>
      <c r="B151" s="27"/>
      <c r="C151" s="17" t="s">
        <v>405</v>
      </c>
      <c r="D151" s="33"/>
      <c r="E151" s="33"/>
      <c r="F151" s="34" t="str">
        <f>IF(Source!DG39="","-",Source!DG39)</f>
        <v>)*1,15</v>
      </c>
      <c r="G151" s="33">
        <f>ROUND(Source!AF39,3)</f>
        <v>173.34</v>
      </c>
      <c r="H151" s="33">
        <f>ROUND(Source!AF39*Source!I39,3)</f>
        <v>60.668999999999997</v>
      </c>
      <c r="I151" s="35" t="str">
        <f>Source!BO39</f>
        <v>м08-02-472-2</v>
      </c>
      <c r="J151" s="33">
        <v>12.43</v>
      </c>
      <c r="K151" s="33">
        <f>ROUND(Source!S39,2)</f>
        <v>754.12</v>
      </c>
      <c r="L151" s="33"/>
    </row>
    <row r="152" spans="1:12">
      <c r="A152" s="27"/>
      <c r="B152" s="27"/>
      <c r="C152" s="17" t="s">
        <v>406</v>
      </c>
      <c r="D152" s="33"/>
      <c r="E152" s="33"/>
      <c r="F152" s="34" t="str">
        <f>IF(Source!DE39="","-",Source!DE39)</f>
        <v>)*1,15</v>
      </c>
      <c r="G152" s="33">
        <f>ROUND(Source!AD39,3)</f>
        <v>89.941999999999993</v>
      </c>
      <c r="H152" s="33">
        <f>ROUND(Source!AD39*Source!I39,3)</f>
        <v>31.48</v>
      </c>
      <c r="I152" s="35"/>
      <c r="J152" s="33">
        <v>4.6500000000000004</v>
      </c>
      <c r="K152" s="33">
        <f>ROUND(Source!Q39,2)</f>
        <v>146.38</v>
      </c>
      <c r="L152" s="33"/>
    </row>
    <row r="153" spans="1:12">
      <c r="A153" s="27"/>
      <c r="B153" s="27"/>
      <c r="C153" s="17" t="s">
        <v>407</v>
      </c>
      <c r="D153" s="33"/>
      <c r="E153" s="33"/>
      <c r="F153" s="34" t="str">
        <f>IF(Source!DF39="","-",Source!DF39)</f>
        <v>)*1,15</v>
      </c>
      <c r="G153" s="33">
        <f>ROUND(Source!AE39,3)</f>
        <v>3.3010000000000002</v>
      </c>
      <c r="H153" s="33">
        <f>ROUND(Source!AE39*Source!I39,3)</f>
        <v>1.155</v>
      </c>
      <c r="I153" s="35"/>
      <c r="J153" s="33">
        <v>12.43</v>
      </c>
      <c r="K153" s="33">
        <f>ROUND(Source!R39,2)</f>
        <v>14.36</v>
      </c>
      <c r="L153" s="33"/>
    </row>
    <row r="154" spans="1:12">
      <c r="A154" s="27"/>
      <c r="B154" s="27"/>
      <c r="C154" s="17" t="s">
        <v>408</v>
      </c>
      <c r="D154" s="33"/>
      <c r="E154" s="33"/>
      <c r="F154" s="34" t="str">
        <f>IF(Source!DD39="","-",Source!DD39)</f>
        <v>-</v>
      </c>
      <c r="G154" s="33">
        <f>ROUND(Source!AC39,3)</f>
        <v>982.63</v>
      </c>
      <c r="H154" s="33">
        <f>ROUND(Source!AC39*Source!I39,3)</f>
        <v>343.92099999999999</v>
      </c>
      <c r="I154" s="35"/>
      <c r="J154" s="33">
        <v>4.03</v>
      </c>
      <c r="K154" s="33">
        <f>ROUND(Source!P39,2)</f>
        <v>1386</v>
      </c>
      <c r="L154" s="33"/>
    </row>
    <row r="155" spans="1:12">
      <c r="A155" s="27"/>
      <c r="B155" s="27"/>
      <c r="C155" s="17" t="s">
        <v>409</v>
      </c>
      <c r="D155" s="33"/>
      <c r="E155" s="33">
        <f>ROUND(Source!AH39,2)</f>
        <v>19.09</v>
      </c>
      <c r="F155" s="33"/>
      <c r="G155" s="33"/>
      <c r="H155" s="33"/>
      <c r="I155" s="33"/>
      <c r="J155" s="33"/>
      <c r="K155" s="33"/>
      <c r="L155" s="33">
        <f>ROUND(Source!U39,2)</f>
        <v>6.68</v>
      </c>
    </row>
    <row r="156" spans="1:12">
      <c r="A156" s="27"/>
      <c r="B156" s="27"/>
      <c r="C156" s="17" t="s">
        <v>410</v>
      </c>
      <c r="D156" s="33"/>
      <c r="E156" s="36" t="str">
        <f>CONCATENATE(Source!BZ39,"%")</f>
        <v>95%</v>
      </c>
      <c r="F156" s="33"/>
      <c r="G156" s="33">
        <f>ROUND((Source!AO39+ Source!AN39)*Source!AT39/100,3)</f>
        <v>124.416</v>
      </c>
      <c r="H156" s="33">
        <f>ROUND((Source!AE39+ Source!AF39)*Source!AT39/100*Source!I39,2)</f>
        <v>50.08</v>
      </c>
      <c r="I156" s="33"/>
      <c r="J156" s="33" t="str">
        <f>CONCATENATE(Source!AT39,"%")</f>
        <v>81%</v>
      </c>
      <c r="K156" s="33">
        <f>ROUND(Source!X39,2)</f>
        <v>622.47</v>
      </c>
      <c r="L156" s="33"/>
    </row>
    <row r="157" spans="1:12">
      <c r="A157" s="27"/>
      <c r="B157" s="27"/>
      <c r="C157" s="17" t="s">
        <v>411</v>
      </c>
      <c r="D157" s="37"/>
      <c r="E157" s="38" t="str">
        <f>CONCATENATE(Source!CA39,"%")</f>
        <v>65%</v>
      </c>
      <c r="F157" s="37"/>
      <c r="G157" s="37">
        <f>ROUND((Source!AO39+ Source!AN39)*Source!AU39/100,3)</f>
        <v>79.872</v>
      </c>
      <c r="H157" s="37">
        <f>ROUND((Source!AE39+ Source!AF39)*Source!AU39/100*Source!I39,2)</f>
        <v>32.15</v>
      </c>
      <c r="I157" s="37"/>
      <c r="J157" s="37" t="str">
        <f>CONCATENATE(Source!AU39,"%")</f>
        <v>52%</v>
      </c>
      <c r="K157" s="37">
        <f>ROUND(Source!Y39,2)</f>
        <v>399.61</v>
      </c>
      <c r="L157" s="37"/>
    </row>
    <row r="158" spans="1:12">
      <c r="A158" s="27"/>
      <c r="B158" s="27"/>
      <c r="C158" s="17"/>
      <c r="D158" s="39"/>
      <c r="E158" s="39"/>
      <c r="F158" s="39"/>
      <c r="G158" s="39">
        <f>ROUND((Source!AO39+ Source!AN39)/100*(Source!AT39+Source!AU39)+Source!AK39,2)</f>
        <v>1415.86</v>
      </c>
      <c r="H158" s="39">
        <f>ROUND(Source!DY39,2)</f>
        <v>518.29999999999995</v>
      </c>
      <c r="I158" s="39"/>
      <c r="J158" s="39"/>
      <c r="K158" s="39">
        <f>ROUND(Source!O39+Source!X39+Source!Y39,2)</f>
        <v>3308.58</v>
      </c>
      <c r="L158" s="39">
        <f>ROUND(Source!U39,2)</f>
        <v>6.68</v>
      </c>
    </row>
    <row r="159" spans="1:12">
      <c r="A159" s="40"/>
      <c r="B159" s="40" t="str">
        <f>SmtRes!I43</f>
        <v>1-2038-69</v>
      </c>
      <c r="C159" s="40" t="str">
        <f>SmtRes!K43</f>
        <v>Рабочий монтажник среднего разряда 3,8</v>
      </c>
      <c r="D159" s="40" t="str">
        <f>SmtRes!O43</f>
        <v>чел.-ч</v>
      </c>
      <c r="E159" s="40">
        <f>SmtRes!Y43*Source!I39</f>
        <v>6.6814999999999998</v>
      </c>
      <c r="F159" s="40" t="str">
        <f>SmtRes!AU43</f>
        <v>)*1,15</v>
      </c>
      <c r="G159" s="40">
        <f>ROUND((SmtRes!AA43+SmtRes!AB43+SmtRes!AD43)*SmtRes!Y43,2)</f>
        <v>173.34</v>
      </c>
      <c r="H159" s="40">
        <f>ROUND((SmtRes!AA43+SmtRes!AB43+SmtRes!AD43)*SmtRes!Y43*Source!I39,2)</f>
        <v>60.67</v>
      </c>
      <c r="I159" s="40" t="str">
        <f>Source!BO39</f>
        <v>м08-02-472-2</v>
      </c>
      <c r="J159" s="40">
        <f>IF(SmtRes!H43=1,Source!BA39,IF(SmtRes!H43=2,Source!BB39,Source!BC39))</f>
        <v>12.43</v>
      </c>
      <c r="K159" s="40">
        <f>ROUND(IF(SmtRes!H43=1,Source!BA39,IF(SmtRes!H43=2,Source!BB39,Source!BC39))*ROUND((SmtRes!AA43+SmtRes!AB43+SmtRes!AD43)*SmtRes!Y43*Source!I39,2),2)</f>
        <v>754.13</v>
      </c>
      <c r="L159" s="40"/>
    </row>
    <row r="160" spans="1:12">
      <c r="A160" s="40"/>
      <c r="B160" s="40" t="str">
        <f>SmtRes!I44</f>
        <v>2</v>
      </c>
      <c r="C160" s="40" t="str">
        <f>SmtRes!K44</f>
        <v>Затраты труда машинистов</v>
      </c>
      <c r="D160" s="40" t="str">
        <f>SmtRes!O44</f>
        <v>чел.час</v>
      </c>
      <c r="E160" s="40">
        <f>SmtRes!Y44*Source!I39</f>
        <v>8.854999999999999E-2</v>
      </c>
      <c r="F160" s="40" t="str">
        <f>SmtRes!AU44</f>
        <v>)*1,15</v>
      </c>
      <c r="G160" s="40">
        <f>ROUND((SmtRes!AA44+SmtRes!AB44+SmtRes!AD44)*SmtRes!Y44,2)</f>
        <v>0</v>
      </c>
      <c r="H160" s="40">
        <f>ROUND((SmtRes!AA44+SmtRes!AB44+SmtRes!AD44)*SmtRes!Y44*Source!I39,2)</f>
        <v>0</v>
      </c>
      <c r="I160" s="40" t="str">
        <f>Source!BO39</f>
        <v>м08-02-472-2</v>
      </c>
      <c r="J160" s="40">
        <f>IF(SmtRes!H44=1,Source!BA39,IF(SmtRes!H44=2,Source!BB39,Source!BC39))</f>
        <v>12.43</v>
      </c>
      <c r="K160" s="40">
        <f>ROUND(IF(SmtRes!H44=1,Source!BA39,IF(SmtRes!H44=2,Source!BB39,Source!BC39))*ROUND((SmtRes!AA44+SmtRes!AB44+SmtRes!AD44)*SmtRes!Y44*Source!I39,2),2)</f>
        <v>0</v>
      </c>
      <c r="L160" s="40"/>
    </row>
    <row r="161" spans="1:12" ht="28.5">
      <c r="A161" s="40"/>
      <c r="B161" s="40" t="str">
        <f>SmtRes!I45</f>
        <v>021102</v>
      </c>
      <c r="C161" s="40" t="str">
        <f>SmtRes!K45</f>
        <v>Краны на автомобильном ходу при работе на монтаже технологического оборудования: 10т</v>
      </c>
      <c r="D161" s="40" t="str">
        <f>SmtRes!O45</f>
        <v>маш.-ч</v>
      </c>
      <c r="E161" s="40">
        <f>SmtRes!Y45*Source!I39</f>
        <v>8.854999999999999E-2</v>
      </c>
      <c r="F161" s="40" t="str">
        <f>SmtRes!AU45</f>
        <v>)*1,15</v>
      </c>
      <c r="G161" s="40">
        <f>ROUND((SmtRes!AA45+SmtRes!AB45+SmtRes!AD45)*SmtRes!Y45,2)</f>
        <v>33.17</v>
      </c>
      <c r="H161" s="40">
        <f>ROUND((SmtRes!AA45+SmtRes!AB45+SmtRes!AD45)*SmtRes!Y45*Source!I39,2)</f>
        <v>11.61</v>
      </c>
      <c r="I161" s="40" t="str">
        <f>Source!BO39</f>
        <v>м08-02-472-2</v>
      </c>
      <c r="J161" s="40">
        <f>IF(SmtRes!H45=1,Source!BA39,IF(SmtRes!H45=2,Source!BB39,Source!BC39))</f>
        <v>4.6500000000000004</v>
      </c>
      <c r="K161" s="40">
        <f>ROUND(IF(SmtRes!H45=1,Source!BA39,IF(SmtRes!H45=2,Source!BB39,Source!BC39))*ROUND((SmtRes!AA45+SmtRes!AB45+SmtRes!AD45)*SmtRes!Y45*Source!I39,2),2)</f>
        <v>53.99</v>
      </c>
      <c r="L161" s="40"/>
    </row>
    <row r="162" spans="1:12" ht="28.5">
      <c r="A162" s="40"/>
      <c r="B162" s="40" t="str">
        <f>SmtRes!I46</f>
        <v>040502</v>
      </c>
      <c r="C162" s="40" t="str">
        <f>SmtRes!K46</f>
        <v>Установки для сварки: ручной дуговой (постоянного тока)</v>
      </c>
      <c r="D162" s="40" t="str">
        <f>SmtRes!O46</f>
        <v>маш.-ч</v>
      </c>
      <c r="E162" s="40">
        <f>SmtRes!Y46*Source!I39</f>
        <v>1.2598249999999998</v>
      </c>
      <c r="F162" s="40" t="str">
        <f>SmtRes!AU46</f>
        <v>)*1,15</v>
      </c>
      <c r="G162" s="40">
        <f>ROUND((SmtRes!AA46+SmtRes!AB46+SmtRes!AD46)*SmtRes!Y46,2)</f>
        <v>29.16</v>
      </c>
      <c r="H162" s="40">
        <f>ROUND((SmtRes!AA46+SmtRes!AB46+SmtRes!AD46)*SmtRes!Y46*Source!I39,2)</f>
        <v>10.199999999999999</v>
      </c>
      <c r="I162" s="40" t="str">
        <f>Source!BO39</f>
        <v>м08-02-472-2</v>
      </c>
      <c r="J162" s="40">
        <f>IF(SmtRes!H46=1,Source!BA39,IF(SmtRes!H46=2,Source!BB39,Source!BC39))</f>
        <v>4.6500000000000004</v>
      </c>
      <c r="K162" s="40">
        <f>ROUND(IF(SmtRes!H46=1,Source!BA39,IF(SmtRes!H46=2,Source!BB39,Source!BC39))*ROUND((SmtRes!AA46+SmtRes!AB46+SmtRes!AD46)*SmtRes!Y46*Source!I39,2),2)</f>
        <v>47.43</v>
      </c>
      <c r="L162" s="40"/>
    </row>
    <row r="163" spans="1:12" ht="28.5">
      <c r="A163" s="40"/>
      <c r="B163" s="40" t="str">
        <f>SmtRes!I47</f>
        <v>400002</v>
      </c>
      <c r="C163" s="40" t="str">
        <f>SmtRes!K47</f>
        <v>Автомобили бортовые, грузоподъемность: до 8 т</v>
      </c>
      <c r="D163" s="40" t="str">
        <f>SmtRes!O47</f>
        <v>маш.-ч</v>
      </c>
      <c r="E163" s="40">
        <f>SmtRes!Y47*Source!I39</f>
        <v>8.854999999999999E-2</v>
      </c>
      <c r="F163" s="40" t="str">
        <f>SmtRes!AU47</f>
        <v>)*1,15</v>
      </c>
      <c r="G163" s="40">
        <f>ROUND((SmtRes!AA47+SmtRes!AB47+SmtRes!AD47)*SmtRes!Y47,2)</f>
        <v>27.62</v>
      </c>
      <c r="H163" s="40">
        <f>ROUND((SmtRes!AA47+SmtRes!AB47+SmtRes!AD47)*SmtRes!Y47*Source!I39,2)</f>
        <v>9.67</v>
      </c>
      <c r="I163" s="40" t="str">
        <f>Source!BO39</f>
        <v>м08-02-472-2</v>
      </c>
      <c r="J163" s="40">
        <f>IF(SmtRes!H47=1,Source!BA39,IF(SmtRes!H47=2,Source!BB39,Source!BC39))</f>
        <v>4.6500000000000004</v>
      </c>
      <c r="K163" s="40">
        <f>ROUND(IF(SmtRes!H47=1,Source!BA39,IF(SmtRes!H47=2,Source!BB39,Source!BC39))*ROUND((SmtRes!AA47+SmtRes!AB47+SmtRes!AD47)*SmtRes!Y47*Source!I39,2),2)</f>
        <v>44.97</v>
      </c>
      <c r="L163" s="40"/>
    </row>
    <row r="164" spans="1:12">
      <c r="A164" s="40"/>
      <c r="B164" s="40" t="str">
        <f>SmtRes!I48</f>
        <v>101-1889</v>
      </c>
      <c r="C164" s="40" t="str">
        <f>SmtRes!K48</f>
        <v>Сталь полосовая 40х4 мм, кипящая</v>
      </c>
      <c r="D164" s="40" t="str">
        <f>SmtRes!O48</f>
        <v>т</v>
      </c>
      <c r="E164" s="40">
        <f>SmtRes!Y48*Source!I39</f>
        <v>4.5499999999999999E-2</v>
      </c>
      <c r="F164" s="40" t="str">
        <f>SmtRes!AU48</f>
        <v/>
      </c>
      <c r="G164" s="40">
        <f>ROUND((SmtRes!AA48+SmtRes!AB48+SmtRes!AD48)*SmtRes!Y48,2)</f>
        <v>936</v>
      </c>
      <c r="H164" s="40">
        <f>ROUND((SmtRes!AA48+SmtRes!AB48+SmtRes!AD48)*SmtRes!Y48*Source!I39,2)</f>
        <v>327.60000000000002</v>
      </c>
      <c r="I164" s="40" t="str">
        <f>Source!BO39</f>
        <v>м08-02-472-2</v>
      </c>
      <c r="J164" s="40">
        <f>IF(SmtRes!H48=1,Source!BA39,IF(SmtRes!H48=2,Source!BB39,Source!BC39))</f>
        <v>4.03</v>
      </c>
      <c r="K164" s="40">
        <f>ROUND(IF(SmtRes!H48=1,Source!BA39,IF(SmtRes!H48=2,Source!BB39,Source!BC39))*ROUND((SmtRes!AA48+SmtRes!AB48+SmtRes!AD48)*SmtRes!Y48*Source!I39,2),2)</f>
        <v>1320.23</v>
      </c>
      <c r="L164" s="40"/>
    </row>
    <row r="165" spans="1:12">
      <c r="A165" s="40"/>
      <c r="B165" s="40" t="str">
        <f>SmtRes!I49</f>
        <v>101-1924</v>
      </c>
      <c r="C165" s="40" t="str">
        <f>SmtRes!K49</f>
        <v>Электроды диаметром 4 мм Э42А</v>
      </c>
      <c r="D165" s="40" t="str">
        <f>SmtRes!O49</f>
        <v>кг</v>
      </c>
      <c r="E165" s="40">
        <f>SmtRes!Y49*Source!I39</f>
        <v>0.315</v>
      </c>
      <c r="F165" s="40" t="str">
        <f>SmtRes!AU49</f>
        <v/>
      </c>
      <c r="G165" s="40">
        <f>ROUND((SmtRes!AA49+SmtRes!AB49+SmtRes!AD49)*SmtRes!Y49,2)</f>
        <v>10</v>
      </c>
      <c r="H165" s="40">
        <f>ROUND((SmtRes!AA49+SmtRes!AB49+SmtRes!AD49)*SmtRes!Y49*Source!I39,2)</f>
        <v>3.5</v>
      </c>
      <c r="I165" s="40" t="str">
        <f>Source!BO39</f>
        <v>м08-02-472-2</v>
      </c>
      <c r="J165" s="40">
        <f>IF(SmtRes!H49=1,Source!BA39,IF(SmtRes!H49=2,Source!BB39,Source!BC39))</f>
        <v>4.03</v>
      </c>
      <c r="K165" s="40">
        <f>ROUND(IF(SmtRes!H49=1,Source!BA39,IF(SmtRes!H49=2,Source!BB39,Source!BC39))*ROUND((SmtRes!AA49+SmtRes!AB49+SmtRes!AD49)*SmtRes!Y49*Source!I39,2),2)</f>
        <v>14.11</v>
      </c>
      <c r="L165" s="40"/>
    </row>
    <row r="166" spans="1:12">
      <c r="A166" s="40"/>
      <c r="B166" s="40" t="str">
        <f>SmtRes!I50</f>
        <v>113-1786</v>
      </c>
      <c r="C166" s="40" t="str">
        <f>SmtRes!K50</f>
        <v>Лак битумный БТ-123</v>
      </c>
      <c r="D166" s="40" t="str">
        <f>SmtRes!O50</f>
        <v>т</v>
      </c>
      <c r="E166" s="40">
        <f>SmtRes!Y50*Source!I39</f>
        <v>1.2949999999999999E-3</v>
      </c>
      <c r="F166" s="40" t="str">
        <f>SmtRes!AU50</f>
        <v/>
      </c>
      <c r="G166" s="40">
        <f>ROUND((SmtRes!AA50+SmtRes!AB50+SmtRes!AD50)*SmtRes!Y50,2)</f>
        <v>36.630000000000003</v>
      </c>
      <c r="H166" s="40">
        <f>ROUND((SmtRes!AA50+SmtRes!AB50+SmtRes!AD50)*SmtRes!Y50*Source!I39,2)</f>
        <v>12.82</v>
      </c>
      <c r="I166" s="40" t="str">
        <f>Source!BO39</f>
        <v>м08-02-472-2</v>
      </c>
      <c r="J166" s="40">
        <f>IF(SmtRes!H50=1,Source!BA39,IF(SmtRes!H50=2,Source!BB39,Source!BC39))</f>
        <v>4.03</v>
      </c>
      <c r="K166" s="40">
        <f>ROUND(IF(SmtRes!H50=1,Source!BA39,IF(SmtRes!H50=2,Source!BB39,Source!BC39))*ROUND((SmtRes!AA50+SmtRes!AB50+SmtRes!AD50)*SmtRes!Y50*Source!I39,2),2)</f>
        <v>51.66</v>
      </c>
      <c r="L166" s="40"/>
    </row>
    <row r="167" spans="1:12">
      <c r="A167" s="40"/>
      <c r="B167" s="40" t="str">
        <f>SmtRes!I51</f>
        <v>999-9950</v>
      </c>
      <c r="C167" s="40" t="str">
        <f>SmtRes!K51</f>
        <v>Масса оборудования</v>
      </c>
      <c r="D167" s="44" t="str">
        <f>SmtRes!O51</f>
        <v>т</v>
      </c>
      <c r="E167" s="44">
        <f>SmtRes!Y51*Source!I39</f>
        <v>0</v>
      </c>
      <c r="F167" s="44" t="str">
        <f>SmtRes!AU51</f>
        <v/>
      </c>
      <c r="G167" s="44">
        <f>ROUND((SmtRes!AA51+SmtRes!AB51+SmtRes!AD51)*SmtRes!Y51,2)</f>
        <v>0</v>
      </c>
      <c r="H167" s="44">
        <f>ROUND((SmtRes!AA51+SmtRes!AB51+SmtRes!AD51)*SmtRes!Y51*Source!I39,2)</f>
        <v>0</v>
      </c>
      <c r="I167" s="44" t="str">
        <f>Source!BO39</f>
        <v>м08-02-472-2</v>
      </c>
      <c r="J167" s="44">
        <f>IF(SmtRes!H51=1,Source!BA39,IF(SmtRes!H51=2,Source!BB39,Source!BC39))</f>
        <v>4.03</v>
      </c>
      <c r="K167" s="44">
        <f>ROUND(IF(SmtRes!H51=1,Source!BA39,IF(SmtRes!H51=2,Source!BB39,Source!BC39))*ROUND((SmtRes!AA51+SmtRes!AB51+SmtRes!AD51)*SmtRes!Y51*Source!I39,2),2)</f>
        <v>0</v>
      </c>
      <c r="L167" s="44"/>
    </row>
    <row r="168" spans="1:12" s="24" customFormat="1" ht="42.75">
      <c r="A168" s="41" t="str">
        <f>Source!E40</f>
        <v>11</v>
      </c>
      <c r="B168" s="42" t="str">
        <f>CONCATENATE(Source!F40,"                       ", Source!EO40)</f>
        <v xml:space="preserve">м08-03-526-3                       </v>
      </c>
      <c r="C168" s="43" t="str">
        <f>Source!G40</f>
        <v>Автомат одно-, двух-, трехполюсный, устанавливаемый на конструкции: на стене или колонне, на ток до 250 А</v>
      </c>
      <c r="D168" s="45" t="str">
        <f>Source!H40</f>
        <v>шт.</v>
      </c>
      <c r="E168" s="46">
        <v>3</v>
      </c>
      <c r="F168" s="46"/>
      <c r="G168" s="46">
        <f>ROUND(Source!AB40,3)</f>
        <v>265.24</v>
      </c>
      <c r="H168" s="46">
        <f>ROUND(Source!AB40*Source!I40,3)</f>
        <v>795.72</v>
      </c>
      <c r="I168" s="46"/>
      <c r="J168" s="46"/>
      <c r="K168" s="46">
        <f>ROUND(Source!O40,2)</f>
        <v>2666.44</v>
      </c>
      <c r="L168" s="46"/>
    </row>
    <row r="169" spans="1:12">
      <c r="A169" s="27"/>
      <c r="B169" s="27"/>
      <c r="C169" s="17" t="s">
        <v>405</v>
      </c>
      <c r="D169" s="33"/>
      <c r="E169" s="33"/>
      <c r="F169" s="34" t="str">
        <f>IF(Source!DG40="","-",Source!DG40)</f>
        <v>-</v>
      </c>
      <c r="G169" s="33">
        <f>ROUND(Source!AF40,3)</f>
        <v>27.57</v>
      </c>
      <c r="H169" s="33">
        <f>ROUND(Source!AF40*Source!I40,3)</f>
        <v>82.71</v>
      </c>
      <c r="I169" s="35" t="str">
        <f>Source!BO40</f>
        <v>м08-03-526-3</v>
      </c>
      <c r="J169" s="33">
        <v>12.43</v>
      </c>
      <c r="K169" s="33">
        <f>ROUND(Source!S40,2)</f>
        <v>1028.0899999999999</v>
      </c>
      <c r="L169" s="33"/>
    </row>
    <row r="170" spans="1:12">
      <c r="A170" s="27"/>
      <c r="B170" s="27"/>
      <c r="C170" s="17" t="s">
        <v>406</v>
      </c>
      <c r="D170" s="33"/>
      <c r="E170" s="33"/>
      <c r="F170" s="34" t="str">
        <f>IF(Source!DE40="","-",Source!DE40)</f>
        <v>-</v>
      </c>
      <c r="G170" s="33">
        <f>ROUND(Source!AD40,3)</f>
        <v>3.79</v>
      </c>
      <c r="H170" s="33">
        <f>ROUND(Source!AD40*Source!I40,3)</f>
        <v>11.37</v>
      </c>
      <c r="I170" s="35"/>
      <c r="J170" s="33">
        <v>4.63</v>
      </c>
      <c r="K170" s="33">
        <f>ROUND(Source!Q40,2)</f>
        <v>52.64</v>
      </c>
      <c r="L170" s="33"/>
    </row>
    <row r="171" spans="1:12">
      <c r="A171" s="27"/>
      <c r="B171" s="27"/>
      <c r="C171" s="17" t="s">
        <v>407</v>
      </c>
      <c r="D171" s="33"/>
      <c r="E171" s="33"/>
      <c r="F171" s="34" t="str">
        <f>IF(Source!DF40="","-",Source!DF40)</f>
        <v>-</v>
      </c>
      <c r="G171" s="33">
        <f>ROUND(Source!AE40,3)</f>
        <v>0.13</v>
      </c>
      <c r="H171" s="33">
        <f>ROUND(Source!AE40*Source!I40,3)</f>
        <v>0.39</v>
      </c>
      <c r="I171" s="35"/>
      <c r="J171" s="33">
        <v>12.43</v>
      </c>
      <c r="K171" s="33">
        <f>ROUND(Source!R40,2)</f>
        <v>4.8499999999999996</v>
      </c>
      <c r="L171" s="33"/>
    </row>
    <row r="172" spans="1:12">
      <c r="A172" s="27"/>
      <c r="B172" s="27"/>
      <c r="C172" s="17" t="s">
        <v>408</v>
      </c>
      <c r="D172" s="33"/>
      <c r="E172" s="33"/>
      <c r="F172" s="34" t="str">
        <f>IF(Source!DD40="","-",Source!DD40)</f>
        <v>-</v>
      </c>
      <c r="G172" s="33">
        <f>ROUND(Source!AC40,3)</f>
        <v>233.88</v>
      </c>
      <c r="H172" s="33">
        <f>ROUND(Source!AC40*Source!I40,3)</f>
        <v>701.64</v>
      </c>
      <c r="I172" s="35"/>
      <c r="J172" s="33">
        <v>2.2599999999999998</v>
      </c>
      <c r="K172" s="33">
        <f>ROUND(Source!P40,2)</f>
        <v>1585.71</v>
      </c>
      <c r="L172" s="33"/>
    </row>
    <row r="173" spans="1:12">
      <c r="A173" s="27"/>
      <c r="B173" s="27"/>
      <c r="C173" s="17" t="s">
        <v>409</v>
      </c>
      <c r="D173" s="33"/>
      <c r="E173" s="33">
        <f>ROUND(Source!AH40,2)</f>
        <v>2.76</v>
      </c>
      <c r="F173" s="33"/>
      <c r="G173" s="33"/>
      <c r="H173" s="33"/>
      <c r="I173" s="33"/>
      <c r="J173" s="33"/>
      <c r="K173" s="33"/>
      <c r="L173" s="33">
        <f>ROUND(Source!U40,2)</f>
        <v>8.2799999999999994</v>
      </c>
    </row>
    <row r="174" spans="1:12">
      <c r="A174" s="27"/>
      <c r="B174" s="27"/>
      <c r="C174" s="17" t="s">
        <v>410</v>
      </c>
      <c r="D174" s="33"/>
      <c r="E174" s="36" t="str">
        <f>CONCATENATE(Source!BZ40,"%")</f>
        <v>95%</v>
      </c>
      <c r="F174" s="33"/>
      <c r="G174" s="33">
        <f>ROUND((Source!AO40+ Source!AN40)*Source!AT40/100,3)</f>
        <v>22.437000000000001</v>
      </c>
      <c r="H174" s="33">
        <f>ROUND((Source!AE40+ Source!AF40)*Source!AT40/100*Source!I40,2)</f>
        <v>67.31</v>
      </c>
      <c r="I174" s="33"/>
      <c r="J174" s="33" t="str">
        <f>CONCATENATE(Source!AT40,"%")</f>
        <v>81%</v>
      </c>
      <c r="K174" s="33">
        <f>ROUND(Source!X40,2)</f>
        <v>836.68</v>
      </c>
      <c r="L174" s="33"/>
    </row>
    <row r="175" spans="1:12">
      <c r="A175" s="27"/>
      <c r="B175" s="27"/>
      <c r="C175" s="17" t="s">
        <v>411</v>
      </c>
      <c r="D175" s="37"/>
      <c r="E175" s="38" t="str">
        <f>CONCATENATE(Source!CA40,"%")</f>
        <v>65%</v>
      </c>
      <c r="F175" s="37"/>
      <c r="G175" s="37">
        <f>ROUND((Source!AO40+ Source!AN40)*Source!AU40/100,3)</f>
        <v>14.404</v>
      </c>
      <c r="H175" s="37">
        <f>ROUND((Source!AE40+ Source!AF40)*Source!AU40/100*Source!I40,2)</f>
        <v>43.21</v>
      </c>
      <c r="I175" s="37"/>
      <c r="J175" s="37" t="str">
        <f>CONCATENATE(Source!AU40,"%")</f>
        <v>52%</v>
      </c>
      <c r="K175" s="37">
        <f>ROUND(Source!Y40,2)</f>
        <v>537.13</v>
      </c>
      <c r="L175" s="37"/>
    </row>
    <row r="176" spans="1:12">
      <c r="A176" s="27"/>
      <c r="B176" s="27"/>
      <c r="C176" s="17"/>
      <c r="D176" s="39"/>
      <c r="E176" s="39"/>
      <c r="F176" s="39"/>
      <c r="G176" s="39">
        <f>ROUND((Source!AO40+ Source!AN40)/100*(Source!AT40+Source!AU40)+Source!AK40,2)</f>
        <v>302.08</v>
      </c>
      <c r="H176" s="39">
        <f>ROUND(Source!DY40,2)</f>
        <v>906.24</v>
      </c>
      <c r="I176" s="39"/>
      <c r="J176" s="39"/>
      <c r="K176" s="39">
        <f>ROUND(Source!O40+Source!X40+Source!Y40,2)</f>
        <v>4040.25</v>
      </c>
      <c r="L176" s="39">
        <f>ROUND(Source!U40,2)</f>
        <v>8.2799999999999994</v>
      </c>
    </row>
    <row r="177" spans="1:12">
      <c r="A177" s="40"/>
      <c r="B177" s="40" t="str">
        <f>SmtRes!I52</f>
        <v>1-2045-69</v>
      </c>
      <c r="C177" s="40" t="str">
        <f>SmtRes!K52</f>
        <v>Рабочий монтажник среднего разряда 4,5</v>
      </c>
      <c r="D177" s="40" t="str">
        <f>SmtRes!O52</f>
        <v>чел.-ч</v>
      </c>
      <c r="E177" s="40">
        <f>SmtRes!Y52*Source!I40</f>
        <v>8.2799999999999994</v>
      </c>
      <c r="F177" s="40" t="str">
        <f>SmtRes!AU52</f>
        <v/>
      </c>
      <c r="G177" s="40">
        <f>ROUND((SmtRes!AA52+SmtRes!AB52+SmtRes!AD52)*SmtRes!Y52,2)</f>
        <v>27.57</v>
      </c>
      <c r="H177" s="40">
        <f>ROUND((SmtRes!AA52+SmtRes!AB52+SmtRes!AD52)*SmtRes!Y52*Source!I40,2)</f>
        <v>82.72</v>
      </c>
      <c r="I177" s="40" t="str">
        <f>Source!BO40</f>
        <v>м08-03-526-3</v>
      </c>
      <c r="J177" s="40">
        <f>IF(SmtRes!H52=1,Source!BA40,IF(SmtRes!H52=2,Source!BB40,Source!BC40))</f>
        <v>12.43</v>
      </c>
      <c r="K177" s="40">
        <f>ROUND(IF(SmtRes!H52=1,Source!BA40,IF(SmtRes!H52=2,Source!BB40,Source!BC40))*ROUND((SmtRes!AA52+SmtRes!AB52+SmtRes!AD52)*SmtRes!Y52*Source!I40,2),2)</f>
        <v>1028.21</v>
      </c>
      <c r="L177" s="40"/>
    </row>
    <row r="178" spans="1:12">
      <c r="A178" s="40"/>
      <c r="B178" s="40" t="str">
        <f>SmtRes!I53</f>
        <v>2</v>
      </c>
      <c r="C178" s="40" t="str">
        <f>SmtRes!K53</f>
        <v>Затраты труда машинистов</v>
      </c>
      <c r="D178" s="40" t="str">
        <f>SmtRes!O53</f>
        <v>чел.час</v>
      </c>
      <c r="E178" s="40">
        <f>SmtRes!Y53*Source!I40</f>
        <v>0.03</v>
      </c>
      <c r="F178" s="40" t="str">
        <f>SmtRes!AU53</f>
        <v/>
      </c>
      <c r="G178" s="40">
        <f>ROUND((SmtRes!AA53+SmtRes!AB53+SmtRes!AD53)*SmtRes!Y53,2)</f>
        <v>0</v>
      </c>
      <c r="H178" s="40">
        <f>ROUND((SmtRes!AA53+SmtRes!AB53+SmtRes!AD53)*SmtRes!Y53*Source!I40,2)</f>
        <v>0</v>
      </c>
      <c r="I178" s="40" t="str">
        <f>Source!BO40</f>
        <v>м08-03-526-3</v>
      </c>
      <c r="J178" s="40">
        <f>IF(SmtRes!H53=1,Source!BA40,IF(SmtRes!H53=2,Source!BB40,Source!BC40))</f>
        <v>12.43</v>
      </c>
      <c r="K178" s="40">
        <f>ROUND(IF(SmtRes!H53=1,Source!BA40,IF(SmtRes!H53=2,Source!BB40,Source!BC40))*ROUND((SmtRes!AA53+SmtRes!AB53+SmtRes!AD53)*SmtRes!Y53*Source!I40,2),2)</f>
        <v>0</v>
      </c>
      <c r="L178" s="40"/>
    </row>
    <row r="179" spans="1:12" ht="28.5">
      <c r="A179" s="40"/>
      <c r="B179" s="40" t="str">
        <f>SmtRes!I54</f>
        <v>021102</v>
      </c>
      <c r="C179" s="40" t="str">
        <f>SmtRes!K54</f>
        <v>Краны на автомобильном ходу при работе на монтаже технологического оборудования: 10т</v>
      </c>
      <c r="D179" s="40" t="str">
        <f>SmtRes!O54</f>
        <v>маш.-ч</v>
      </c>
      <c r="E179" s="40">
        <f>SmtRes!Y54*Source!I40</f>
        <v>0.03</v>
      </c>
      <c r="F179" s="40" t="str">
        <f>SmtRes!AU54</f>
        <v/>
      </c>
      <c r="G179" s="40">
        <f>ROUND((SmtRes!AA54+SmtRes!AB54+SmtRes!AD54)*SmtRes!Y54,2)</f>
        <v>1.31</v>
      </c>
      <c r="H179" s="40">
        <f>ROUND((SmtRes!AA54+SmtRes!AB54+SmtRes!AD54)*SmtRes!Y54*Source!I40,2)</f>
        <v>3.93</v>
      </c>
      <c r="I179" s="40" t="str">
        <f>Source!BO40</f>
        <v>м08-03-526-3</v>
      </c>
      <c r="J179" s="40">
        <f>IF(SmtRes!H54=1,Source!BA40,IF(SmtRes!H54=2,Source!BB40,Source!BC40))</f>
        <v>4.63</v>
      </c>
      <c r="K179" s="40">
        <f>ROUND(IF(SmtRes!H54=1,Source!BA40,IF(SmtRes!H54=2,Source!BB40,Source!BC40))*ROUND((SmtRes!AA54+SmtRes!AB54+SmtRes!AD54)*SmtRes!Y54*Source!I40,2),2)</f>
        <v>18.2</v>
      </c>
      <c r="L179" s="40"/>
    </row>
    <row r="180" spans="1:12" ht="28.5">
      <c r="A180" s="40"/>
      <c r="B180" s="40" t="str">
        <f>SmtRes!I55</f>
        <v>040502</v>
      </c>
      <c r="C180" s="40" t="str">
        <f>SmtRes!K55</f>
        <v>Установки для сварки: ручной дуговой (постоянного тока)</v>
      </c>
      <c r="D180" s="40" t="str">
        <f>SmtRes!O55</f>
        <v>маш.-ч</v>
      </c>
      <c r="E180" s="40">
        <f>SmtRes!Y55*Source!I40</f>
        <v>0.39</v>
      </c>
      <c r="F180" s="40" t="str">
        <f>SmtRes!AU55</f>
        <v/>
      </c>
      <c r="G180" s="40">
        <f>ROUND((SmtRes!AA55+SmtRes!AB55+SmtRes!AD55)*SmtRes!Y55,2)</f>
        <v>1.05</v>
      </c>
      <c r="H180" s="40">
        <f>ROUND((SmtRes!AA55+SmtRes!AB55+SmtRes!AD55)*SmtRes!Y55*Source!I40,2)</f>
        <v>3.16</v>
      </c>
      <c r="I180" s="40" t="str">
        <f>Source!BO40</f>
        <v>м08-03-526-3</v>
      </c>
      <c r="J180" s="40">
        <f>IF(SmtRes!H55=1,Source!BA40,IF(SmtRes!H55=2,Source!BB40,Source!BC40))</f>
        <v>4.63</v>
      </c>
      <c r="K180" s="40">
        <f>ROUND(IF(SmtRes!H55=1,Source!BA40,IF(SmtRes!H55=2,Source!BB40,Source!BC40))*ROUND((SmtRes!AA55+SmtRes!AB55+SmtRes!AD55)*SmtRes!Y55*Source!I40,2),2)</f>
        <v>14.63</v>
      </c>
      <c r="L180" s="40"/>
    </row>
    <row r="181" spans="1:12">
      <c r="A181" s="40"/>
      <c r="B181" s="40" t="str">
        <f>SmtRes!I56</f>
        <v>330206</v>
      </c>
      <c r="C181" s="40" t="str">
        <f>SmtRes!K56</f>
        <v>Дрели: электрические</v>
      </c>
      <c r="D181" s="40" t="str">
        <f>SmtRes!O56</f>
        <v>маш.-ч</v>
      </c>
      <c r="E181" s="40">
        <f>SmtRes!Y56*Source!I40</f>
        <v>0.12</v>
      </c>
      <c r="F181" s="40" t="str">
        <f>SmtRes!AU56</f>
        <v/>
      </c>
      <c r="G181" s="40">
        <f>ROUND((SmtRes!AA56+SmtRes!AB56+SmtRes!AD56)*SmtRes!Y56,2)</f>
        <v>0.08</v>
      </c>
      <c r="H181" s="40">
        <f>ROUND((SmtRes!AA56+SmtRes!AB56+SmtRes!AD56)*SmtRes!Y56*Source!I40,2)</f>
        <v>0.23</v>
      </c>
      <c r="I181" s="40" t="str">
        <f>Source!BO40</f>
        <v>м08-03-526-3</v>
      </c>
      <c r="J181" s="40">
        <f>IF(SmtRes!H56=1,Source!BA40,IF(SmtRes!H56=2,Source!BB40,Source!BC40))</f>
        <v>4.63</v>
      </c>
      <c r="K181" s="40">
        <f>ROUND(IF(SmtRes!H56=1,Source!BA40,IF(SmtRes!H56=2,Source!BB40,Source!BC40))*ROUND((SmtRes!AA56+SmtRes!AB56+SmtRes!AD56)*SmtRes!Y56*Source!I40,2),2)</f>
        <v>1.06</v>
      </c>
      <c r="L181" s="40"/>
    </row>
    <row r="182" spans="1:12">
      <c r="A182" s="40"/>
      <c r="B182" s="40" t="str">
        <f>SmtRes!I57</f>
        <v>350451</v>
      </c>
      <c r="C182" s="40" t="str">
        <f>SmtRes!K57</f>
        <v>Пресс: гидравлический с электроприводом</v>
      </c>
      <c r="D182" s="40" t="str">
        <f>SmtRes!O57</f>
        <v>маш.-ч</v>
      </c>
      <c r="E182" s="40">
        <f>SmtRes!Y57*Source!I40</f>
        <v>0.69000000000000006</v>
      </c>
      <c r="F182" s="40" t="str">
        <f>SmtRes!AU57</f>
        <v/>
      </c>
      <c r="G182" s="40">
        <f>ROUND((SmtRes!AA57+SmtRes!AB57+SmtRes!AD57)*SmtRes!Y57,2)</f>
        <v>0.26</v>
      </c>
      <c r="H182" s="40">
        <f>ROUND((SmtRes!AA57+SmtRes!AB57+SmtRes!AD57)*SmtRes!Y57*Source!I40,2)</f>
        <v>0.77</v>
      </c>
      <c r="I182" s="40" t="str">
        <f>Source!BO40</f>
        <v>м08-03-526-3</v>
      </c>
      <c r="J182" s="40">
        <f>IF(SmtRes!H57=1,Source!BA40,IF(SmtRes!H57=2,Source!BB40,Source!BC40))</f>
        <v>4.63</v>
      </c>
      <c r="K182" s="40">
        <f>ROUND(IF(SmtRes!H57=1,Source!BA40,IF(SmtRes!H57=2,Source!BB40,Source!BC40))*ROUND((SmtRes!AA57+SmtRes!AB57+SmtRes!AD57)*SmtRes!Y57*Source!I40,2),2)</f>
        <v>3.57</v>
      </c>
      <c r="L182" s="40"/>
    </row>
    <row r="183" spans="1:12" ht="28.5">
      <c r="A183" s="40"/>
      <c r="B183" s="40" t="str">
        <f>SmtRes!I58</f>
        <v>400002</v>
      </c>
      <c r="C183" s="40" t="str">
        <f>SmtRes!K58</f>
        <v>Автомобили бортовые, грузоподъемность: до 8 т</v>
      </c>
      <c r="D183" s="40" t="str">
        <f>SmtRes!O58</f>
        <v>маш.-ч</v>
      </c>
      <c r="E183" s="40">
        <f>SmtRes!Y58*Source!I40</f>
        <v>0.03</v>
      </c>
      <c r="F183" s="40" t="str">
        <f>SmtRes!AU58</f>
        <v/>
      </c>
      <c r="G183" s="40">
        <f>ROUND((SmtRes!AA58+SmtRes!AB58+SmtRes!AD58)*SmtRes!Y58,2)</f>
        <v>1.0900000000000001</v>
      </c>
      <c r="H183" s="40">
        <f>ROUND((SmtRes!AA58+SmtRes!AB58+SmtRes!AD58)*SmtRes!Y58*Source!I40,2)</f>
        <v>3.28</v>
      </c>
      <c r="I183" s="40" t="str">
        <f>Source!BO40</f>
        <v>м08-03-526-3</v>
      </c>
      <c r="J183" s="40">
        <f>IF(SmtRes!H58=1,Source!BA40,IF(SmtRes!H58=2,Source!BB40,Source!BC40))</f>
        <v>4.63</v>
      </c>
      <c r="K183" s="40">
        <f>ROUND(IF(SmtRes!H58=1,Source!BA40,IF(SmtRes!H58=2,Source!BB40,Source!BC40))*ROUND((SmtRes!AA58+SmtRes!AB58+SmtRes!AD58)*SmtRes!Y58*Source!I40,2),2)</f>
        <v>15.19</v>
      </c>
      <c r="L183" s="40"/>
    </row>
    <row r="184" spans="1:12">
      <c r="A184" s="40"/>
      <c r="B184" s="40" t="str">
        <f>SmtRes!I59</f>
        <v>101-1665</v>
      </c>
      <c r="C184" s="40" t="str">
        <f>SmtRes!K59</f>
        <v>Лак электроизоляционный 318</v>
      </c>
      <c r="D184" s="40" t="str">
        <f>SmtRes!O59</f>
        <v>кг</v>
      </c>
      <c r="E184" s="40">
        <f>SmtRes!Y59*Source!I40</f>
        <v>4.8000000000000001E-2</v>
      </c>
      <c r="F184" s="40" t="str">
        <f>SmtRes!AU59</f>
        <v/>
      </c>
      <c r="G184" s="40">
        <f>ROUND((SmtRes!AA59+SmtRes!AB59+SmtRes!AD59)*SmtRes!Y59,2)</f>
        <v>0.17</v>
      </c>
      <c r="H184" s="40">
        <f>ROUND((SmtRes!AA59+SmtRes!AB59+SmtRes!AD59)*SmtRes!Y59*Source!I40,2)</f>
        <v>0.5</v>
      </c>
      <c r="I184" s="40" t="str">
        <f>Source!BO40</f>
        <v>м08-03-526-3</v>
      </c>
      <c r="J184" s="40">
        <f>IF(SmtRes!H59=1,Source!BA40,IF(SmtRes!H59=2,Source!BB40,Source!BC40))</f>
        <v>2.2599999999999998</v>
      </c>
      <c r="K184" s="40">
        <f>ROUND(IF(SmtRes!H59=1,Source!BA40,IF(SmtRes!H59=2,Source!BB40,Source!BC40))*ROUND((SmtRes!AA59+SmtRes!AB59+SmtRes!AD59)*SmtRes!Y59*Source!I40,2),2)</f>
        <v>1.1299999999999999</v>
      </c>
      <c r="L184" s="40"/>
    </row>
    <row r="185" spans="1:12">
      <c r="A185" s="40"/>
      <c r="B185" s="40" t="str">
        <f>SmtRes!I60</f>
        <v>101-1699</v>
      </c>
      <c r="C185" s="40" t="str">
        <f>SmtRes!K60</f>
        <v>Патроны для пристрелки</v>
      </c>
      <c r="D185" s="40" t="str">
        <f>SmtRes!O60</f>
        <v>10 шт.</v>
      </c>
      <c r="E185" s="40">
        <f>SmtRes!Y60*Source!I40</f>
        <v>3.66</v>
      </c>
      <c r="F185" s="40" t="str">
        <f>SmtRes!AU60</f>
        <v/>
      </c>
      <c r="G185" s="40">
        <f>ROUND((SmtRes!AA60+SmtRes!AB60+SmtRes!AD60)*SmtRes!Y60,2)</f>
        <v>6.93</v>
      </c>
      <c r="H185" s="40">
        <f>ROUND((SmtRes!AA60+SmtRes!AB60+SmtRes!AD60)*SmtRes!Y60*Source!I40,2)</f>
        <v>20.79</v>
      </c>
      <c r="I185" s="40" t="str">
        <f>Source!BO40</f>
        <v>м08-03-526-3</v>
      </c>
      <c r="J185" s="40">
        <f>IF(SmtRes!H60=1,Source!BA40,IF(SmtRes!H60=2,Source!BB40,Source!BC40))</f>
        <v>2.2599999999999998</v>
      </c>
      <c r="K185" s="40">
        <f>ROUND(IF(SmtRes!H60=1,Source!BA40,IF(SmtRes!H60=2,Source!BB40,Source!BC40))*ROUND((SmtRes!AA60+SmtRes!AB60+SmtRes!AD60)*SmtRes!Y60*Source!I40,2),2)</f>
        <v>46.99</v>
      </c>
      <c r="L185" s="40"/>
    </row>
    <row r="186" spans="1:12">
      <c r="A186" s="40"/>
      <c r="B186" s="40" t="str">
        <f>SmtRes!I61</f>
        <v>101-1924</v>
      </c>
      <c r="C186" s="40" t="str">
        <f>SmtRes!K61</f>
        <v>Электроды диаметром 4 мм Э42А</v>
      </c>
      <c r="D186" s="40" t="str">
        <f>SmtRes!O61</f>
        <v>кг</v>
      </c>
      <c r="E186" s="40">
        <f>SmtRes!Y61*Source!I40</f>
        <v>0.21000000000000002</v>
      </c>
      <c r="F186" s="40" t="str">
        <f>SmtRes!AU61</f>
        <v/>
      </c>
      <c r="G186" s="40">
        <f>ROUND((SmtRes!AA61+SmtRes!AB61+SmtRes!AD61)*SmtRes!Y61,2)</f>
        <v>0.78</v>
      </c>
      <c r="H186" s="40">
        <f>ROUND((SmtRes!AA61+SmtRes!AB61+SmtRes!AD61)*SmtRes!Y61*Source!I40,2)</f>
        <v>2.33</v>
      </c>
      <c r="I186" s="40" t="str">
        <f>Source!BO40</f>
        <v>м08-03-526-3</v>
      </c>
      <c r="J186" s="40">
        <f>IF(SmtRes!H61=1,Source!BA40,IF(SmtRes!H61=2,Source!BB40,Source!BC40))</f>
        <v>2.2599999999999998</v>
      </c>
      <c r="K186" s="40">
        <f>ROUND(IF(SmtRes!H61=1,Source!BA40,IF(SmtRes!H61=2,Source!BB40,Source!BC40))*ROUND((SmtRes!AA61+SmtRes!AB61+SmtRes!AD61)*SmtRes!Y61*Source!I40,2),2)</f>
        <v>5.27</v>
      </c>
      <c r="L186" s="40"/>
    </row>
    <row r="187" spans="1:12">
      <c r="A187" s="40"/>
      <c r="B187" s="40" t="str">
        <f>SmtRes!I62</f>
        <v>101-1964</v>
      </c>
      <c r="C187" s="40" t="str">
        <f>SmtRes!K62</f>
        <v>Шпагат бумажный</v>
      </c>
      <c r="D187" s="40" t="str">
        <f>SmtRes!O62</f>
        <v>кг</v>
      </c>
      <c r="E187" s="40">
        <f>SmtRes!Y62*Source!I40</f>
        <v>1.2E-2</v>
      </c>
      <c r="F187" s="40" t="str">
        <f>SmtRes!AU62</f>
        <v/>
      </c>
      <c r="G187" s="40">
        <f>ROUND((SmtRes!AA62+SmtRes!AB62+SmtRes!AD62)*SmtRes!Y62,2)</f>
        <v>0.05</v>
      </c>
      <c r="H187" s="40">
        <f>ROUND((SmtRes!AA62+SmtRes!AB62+SmtRes!AD62)*SmtRes!Y62*Source!I40,2)</f>
        <v>0.15</v>
      </c>
      <c r="I187" s="40" t="str">
        <f>Source!BO40</f>
        <v>м08-03-526-3</v>
      </c>
      <c r="J187" s="40">
        <f>IF(SmtRes!H62=1,Source!BA40,IF(SmtRes!H62=2,Source!BB40,Source!BC40))</f>
        <v>2.2599999999999998</v>
      </c>
      <c r="K187" s="40">
        <f>ROUND(IF(SmtRes!H62=1,Source!BA40,IF(SmtRes!H62=2,Source!BB40,Source!BC40))*ROUND((SmtRes!AA62+SmtRes!AB62+SmtRes!AD62)*SmtRes!Y62*Source!I40,2),2)</f>
        <v>0.34</v>
      </c>
      <c r="L187" s="40"/>
    </row>
    <row r="188" spans="1:12">
      <c r="A188" s="40"/>
      <c r="B188" s="40" t="str">
        <f>SmtRes!I63</f>
        <v>101-1977</v>
      </c>
      <c r="C188" s="40" t="str">
        <f>SmtRes!K63</f>
        <v>Болты с гайками и шайбами строительные</v>
      </c>
      <c r="D188" s="40" t="str">
        <f>SmtRes!O63</f>
        <v>кг</v>
      </c>
      <c r="E188" s="40">
        <f>SmtRes!Y63*Source!I40</f>
        <v>1.2929999999999999</v>
      </c>
      <c r="F188" s="40" t="str">
        <f>SmtRes!AU63</f>
        <v/>
      </c>
      <c r="G188" s="40">
        <f>ROUND((SmtRes!AA63+SmtRes!AB63+SmtRes!AD63)*SmtRes!Y63,2)</f>
        <v>4.05</v>
      </c>
      <c r="H188" s="40">
        <f>ROUND((SmtRes!AA63+SmtRes!AB63+SmtRes!AD63)*SmtRes!Y63*Source!I40,2)</f>
        <v>12.15</v>
      </c>
      <c r="I188" s="40" t="str">
        <f>Source!BO40</f>
        <v>м08-03-526-3</v>
      </c>
      <c r="J188" s="40">
        <f>IF(SmtRes!H63=1,Source!BA40,IF(SmtRes!H63=2,Source!BB40,Source!BC40))</f>
        <v>2.2599999999999998</v>
      </c>
      <c r="K188" s="40">
        <f>ROUND(IF(SmtRes!H63=1,Source!BA40,IF(SmtRes!H63=2,Source!BB40,Source!BC40))*ROUND((SmtRes!AA63+SmtRes!AB63+SmtRes!AD63)*SmtRes!Y63*Source!I40,2),2)</f>
        <v>27.46</v>
      </c>
      <c r="L188" s="40"/>
    </row>
    <row r="189" spans="1:12">
      <c r="A189" s="40"/>
      <c r="B189" s="40" t="str">
        <f>SmtRes!I64</f>
        <v>101-2143</v>
      </c>
      <c r="C189" s="40" t="str">
        <f>SmtRes!K64</f>
        <v>Краска</v>
      </c>
      <c r="D189" s="40" t="str">
        <f>SmtRes!O64</f>
        <v>кг</v>
      </c>
      <c r="E189" s="40">
        <f>SmtRes!Y64*Source!I40</f>
        <v>0.14100000000000001</v>
      </c>
      <c r="F189" s="40" t="str">
        <f>SmtRes!AU64</f>
        <v/>
      </c>
      <c r="G189" s="40">
        <f>ROUND((SmtRes!AA64+SmtRes!AB64+SmtRes!AD64)*SmtRes!Y64,2)</f>
        <v>1.34</v>
      </c>
      <c r="H189" s="40">
        <f>ROUND((SmtRes!AA64+SmtRes!AB64+SmtRes!AD64)*SmtRes!Y64*Source!I40,2)</f>
        <v>4.03</v>
      </c>
      <c r="I189" s="40" t="str">
        <f>Source!BO40</f>
        <v>м08-03-526-3</v>
      </c>
      <c r="J189" s="40">
        <f>IF(SmtRes!H64=1,Source!BA40,IF(SmtRes!H64=2,Source!BB40,Source!BC40))</f>
        <v>2.2599999999999998</v>
      </c>
      <c r="K189" s="40">
        <f>ROUND(IF(SmtRes!H64=1,Source!BA40,IF(SmtRes!H64=2,Source!BB40,Source!BC40))*ROUND((SmtRes!AA64+SmtRes!AB64+SmtRes!AD64)*SmtRes!Y64*Source!I40,2),2)</f>
        <v>9.11</v>
      </c>
      <c r="L189" s="40"/>
    </row>
    <row r="190" spans="1:12">
      <c r="A190" s="40"/>
      <c r="B190" s="40" t="str">
        <f>SmtRes!I65</f>
        <v>101-2365</v>
      </c>
      <c r="C190" s="40" t="str">
        <f>SmtRes!K65</f>
        <v>Нитки швейные</v>
      </c>
      <c r="D190" s="40" t="str">
        <f>SmtRes!O65</f>
        <v>кг</v>
      </c>
      <c r="E190" s="40">
        <f>SmtRes!Y65*Source!I40</f>
        <v>6.0000000000000001E-3</v>
      </c>
      <c r="F190" s="40" t="str">
        <f>SmtRes!AU65</f>
        <v/>
      </c>
      <c r="G190" s="40">
        <f>ROUND((SmtRes!AA65+SmtRes!AB65+SmtRes!AD65)*SmtRes!Y65,2)</f>
        <v>0.28999999999999998</v>
      </c>
      <c r="H190" s="40">
        <f>ROUND((SmtRes!AA65+SmtRes!AB65+SmtRes!AD65)*SmtRes!Y65*Source!I40,2)</f>
        <v>0.86</v>
      </c>
      <c r="I190" s="40" t="str">
        <f>Source!BO40</f>
        <v>м08-03-526-3</v>
      </c>
      <c r="J190" s="40">
        <f>IF(SmtRes!H65=1,Source!BA40,IF(SmtRes!H65=2,Source!BB40,Source!BC40))</f>
        <v>2.2599999999999998</v>
      </c>
      <c r="K190" s="40">
        <f>ROUND(IF(SmtRes!H65=1,Source!BA40,IF(SmtRes!H65=2,Source!BB40,Source!BC40))*ROUND((SmtRes!AA65+SmtRes!AB65+SmtRes!AD65)*SmtRes!Y65*Source!I40,2),2)</f>
        <v>1.94</v>
      </c>
      <c r="L190" s="40"/>
    </row>
    <row r="191" spans="1:12" ht="42.75">
      <c r="A191" s="40"/>
      <c r="B191" s="40" t="str">
        <f>SmtRes!I66</f>
        <v>101-2493</v>
      </c>
      <c r="C191" s="40" t="str">
        <f>SmtRes!K66</f>
        <v>Лента липкая изоляционная на поликасиновом компаунде марки ЛСЭПЛ, шириной 20-30 мм, толщиной от 0,14 до 0,19 мм</v>
      </c>
      <c r="D191" s="40" t="str">
        <f>SmtRes!O66</f>
        <v>кг</v>
      </c>
      <c r="E191" s="40">
        <f>SmtRes!Y66*Source!I40</f>
        <v>0.126</v>
      </c>
      <c r="F191" s="40" t="str">
        <f>SmtRes!AU66</f>
        <v/>
      </c>
      <c r="G191" s="40">
        <f>ROUND((SmtRes!AA66+SmtRes!AB66+SmtRes!AD66)*SmtRes!Y66,2)</f>
        <v>4.17</v>
      </c>
      <c r="H191" s="40">
        <f>ROUND((SmtRes!AA66+SmtRes!AB66+SmtRes!AD66)*SmtRes!Y66*Source!I40,2)</f>
        <v>12.51</v>
      </c>
      <c r="I191" s="40" t="str">
        <f>Source!BO40</f>
        <v>м08-03-526-3</v>
      </c>
      <c r="J191" s="40">
        <f>IF(SmtRes!H66=1,Source!BA40,IF(SmtRes!H66=2,Source!BB40,Source!BC40))</f>
        <v>2.2599999999999998</v>
      </c>
      <c r="K191" s="40">
        <f>ROUND(IF(SmtRes!H66=1,Source!BA40,IF(SmtRes!H66=2,Source!BB40,Source!BC40))*ROUND((SmtRes!AA66+SmtRes!AB66+SmtRes!AD66)*SmtRes!Y66*Source!I40,2),2)</f>
        <v>28.27</v>
      </c>
      <c r="L191" s="40"/>
    </row>
    <row r="192" spans="1:12">
      <c r="A192" s="40"/>
      <c r="B192" s="40" t="str">
        <f>SmtRes!I67</f>
        <v>101-3911</v>
      </c>
      <c r="C192" s="40" t="str">
        <f>SmtRes!K67</f>
        <v>Дюбели для пристрелки стальные</v>
      </c>
      <c r="D192" s="40" t="str">
        <f>SmtRes!O67</f>
        <v>10 шт.</v>
      </c>
      <c r="E192" s="40">
        <f>SmtRes!Y67*Source!I40</f>
        <v>3.66</v>
      </c>
      <c r="F192" s="40" t="str">
        <f>SmtRes!AU67</f>
        <v/>
      </c>
      <c r="G192" s="40">
        <f>ROUND((SmtRes!AA67+SmtRes!AB67+SmtRes!AD67)*SmtRes!Y67,2)</f>
        <v>6.59</v>
      </c>
      <c r="H192" s="40">
        <f>ROUND((SmtRes!AA67+SmtRes!AB67+SmtRes!AD67)*SmtRes!Y67*Source!I40,2)</f>
        <v>19.760000000000002</v>
      </c>
      <c r="I192" s="40" t="str">
        <f>Source!BO40</f>
        <v>м08-03-526-3</v>
      </c>
      <c r="J192" s="40">
        <f>IF(SmtRes!H67=1,Source!BA40,IF(SmtRes!H67=2,Source!BB40,Source!BC40))</f>
        <v>2.2599999999999998</v>
      </c>
      <c r="K192" s="40">
        <f>ROUND(IF(SmtRes!H67=1,Source!BA40,IF(SmtRes!H67=2,Source!BB40,Source!BC40))*ROUND((SmtRes!AA67+SmtRes!AB67+SmtRes!AD67)*SmtRes!Y67*Source!I40,2),2)</f>
        <v>44.66</v>
      </c>
      <c r="L192" s="40"/>
    </row>
    <row r="193" spans="1:12">
      <c r="A193" s="40"/>
      <c r="B193" s="40" t="str">
        <f>SmtRes!I68</f>
        <v>101-3914</v>
      </c>
      <c r="C193" s="40" t="str">
        <f>SmtRes!K68</f>
        <v>Дюбели распорные полипропиленовые</v>
      </c>
      <c r="D193" s="40" t="str">
        <f>SmtRes!O68</f>
        <v>100 шт.</v>
      </c>
      <c r="E193" s="40">
        <f>SmtRes!Y68*Source!I40</f>
        <v>4.2000000000000003E-2</v>
      </c>
      <c r="F193" s="40" t="str">
        <f>SmtRes!AU68</f>
        <v/>
      </c>
      <c r="G193" s="40">
        <f>ROUND((SmtRes!AA68+SmtRes!AB68+SmtRes!AD68)*SmtRes!Y68,2)</f>
        <v>1.54</v>
      </c>
      <c r="H193" s="40">
        <f>ROUND((SmtRes!AA68+SmtRes!AB68+SmtRes!AD68)*SmtRes!Y68*Source!I40,2)</f>
        <v>4.62</v>
      </c>
      <c r="I193" s="40" t="str">
        <f>Source!BO40</f>
        <v>м08-03-526-3</v>
      </c>
      <c r="J193" s="40">
        <f>IF(SmtRes!H68=1,Source!BA40,IF(SmtRes!H68=2,Source!BB40,Source!BC40))</f>
        <v>2.2599999999999998</v>
      </c>
      <c r="K193" s="40">
        <f>ROUND(IF(SmtRes!H68=1,Source!BA40,IF(SmtRes!H68=2,Source!BB40,Source!BC40))*ROUND((SmtRes!AA68+SmtRes!AB68+SmtRes!AD68)*SmtRes!Y68*Source!I40,2),2)</f>
        <v>10.44</v>
      </c>
      <c r="L193" s="40"/>
    </row>
    <row r="194" spans="1:12">
      <c r="A194" s="40"/>
      <c r="B194" s="40" t="str">
        <f>SmtRes!I69</f>
        <v>111-0086</v>
      </c>
      <c r="C194" s="40" t="str">
        <f>SmtRes!K69</f>
        <v>Бирки маркировочные</v>
      </c>
      <c r="D194" s="40" t="str">
        <f>SmtRes!O69</f>
        <v>100 шт.</v>
      </c>
      <c r="E194" s="40">
        <f>SmtRes!Y69*Source!I40</f>
        <v>0.06</v>
      </c>
      <c r="F194" s="40" t="str">
        <f>SmtRes!AU69</f>
        <v/>
      </c>
      <c r="G194" s="40">
        <f>ROUND((SmtRes!AA69+SmtRes!AB69+SmtRes!AD69)*SmtRes!Y69,2)</f>
        <v>3.09</v>
      </c>
      <c r="H194" s="40">
        <f>ROUND((SmtRes!AA69+SmtRes!AB69+SmtRes!AD69)*SmtRes!Y69*Source!I40,2)</f>
        <v>9.27</v>
      </c>
      <c r="I194" s="40" t="str">
        <f>Source!BO40</f>
        <v>м08-03-526-3</v>
      </c>
      <c r="J194" s="40">
        <f>IF(SmtRes!H69=1,Source!BA40,IF(SmtRes!H69=2,Source!BB40,Source!BC40))</f>
        <v>2.2599999999999998</v>
      </c>
      <c r="K194" s="40">
        <f>ROUND(IF(SmtRes!H69=1,Source!BA40,IF(SmtRes!H69=2,Source!BB40,Source!BC40))*ROUND((SmtRes!AA69+SmtRes!AB69+SmtRes!AD69)*SmtRes!Y69*Source!I40,2),2)</f>
        <v>20.95</v>
      </c>
      <c r="L194" s="40"/>
    </row>
    <row r="195" spans="1:12" ht="28.5">
      <c r="A195" s="40"/>
      <c r="B195" s="40" t="str">
        <f>SmtRes!I70</f>
        <v>201-0843</v>
      </c>
      <c r="C195" s="40" t="str">
        <f>SmtRes!K70</f>
        <v>Конструкции стальные индивидуальные решетчатые сварные массой до 0,1 т</v>
      </c>
      <c r="D195" s="40" t="str">
        <f>SmtRes!O70</f>
        <v>т</v>
      </c>
      <c r="E195" s="40">
        <f>SmtRes!Y70*Source!I40</f>
        <v>9.0000000000000011E-3</v>
      </c>
      <c r="F195" s="40" t="str">
        <f>SmtRes!AU70</f>
        <v/>
      </c>
      <c r="G195" s="40">
        <f>ROUND((SmtRes!AA70+SmtRes!AB70+SmtRes!AD70)*SmtRes!Y70,2)</f>
        <v>45.09</v>
      </c>
      <c r="H195" s="40">
        <f>ROUND((SmtRes!AA70+SmtRes!AB70+SmtRes!AD70)*SmtRes!Y70*Source!I40,2)</f>
        <v>135.27000000000001</v>
      </c>
      <c r="I195" s="40" t="str">
        <f>Source!BO40</f>
        <v>м08-03-526-3</v>
      </c>
      <c r="J195" s="40">
        <f>IF(SmtRes!H70=1,Source!BA40,IF(SmtRes!H70=2,Source!BB40,Source!BC40))</f>
        <v>2.2599999999999998</v>
      </c>
      <c r="K195" s="40">
        <f>ROUND(IF(SmtRes!H70=1,Source!BA40,IF(SmtRes!H70=2,Source!BB40,Source!BC40))*ROUND((SmtRes!AA70+SmtRes!AB70+SmtRes!AD70)*SmtRes!Y70*Source!I40,2),2)</f>
        <v>305.70999999999998</v>
      </c>
      <c r="L195" s="40"/>
    </row>
    <row r="196" spans="1:12" ht="28.5">
      <c r="A196" s="40"/>
      <c r="B196" s="40" t="str">
        <f>SmtRes!I71</f>
        <v>509-0038</v>
      </c>
      <c r="C196" s="40" t="str">
        <f>SmtRes!K71</f>
        <v>Наконечники кабельные для электротехнических установок</v>
      </c>
      <c r="D196" s="40" t="str">
        <f>SmtRes!O71</f>
        <v>шт.</v>
      </c>
      <c r="E196" s="40">
        <f>SmtRes!Y71*Source!I40</f>
        <v>18.299999999999997</v>
      </c>
      <c r="F196" s="40" t="str">
        <f>SmtRes!AU71</f>
        <v/>
      </c>
      <c r="G196" s="40">
        <f>ROUND((SmtRes!AA71+SmtRes!AB71+SmtRes!AD71)*SmtRes!Y71,2)</f>
        <v>155.49</v>
      </c>
      <c r="H196" s="40">
        <f>ROUND((SmtRes!AA71+SmtRes!AB71+SmtRes!AD71)*SmtRes!Y71*Source!I40,2)</f>
        <v>466.47</v>
      </c>
      <c r="I196" s="40" t="str">
        <f>Source!BO40</f>
        <v>м08-03-526-3</v>
      </c>
      <c r="J196" s="40">
        <f>IF(SmtRes!H71=1,Source!BA40,IF(SmtRes!H71=2,Source!BB40,Source!BC40))</f>
        <v>2.2599999999999998</v>
      </c>
      <c r="K196" s="40">
        <f>ROUND(IF(SmtRes!H71=1,Source!BA40,IF(SmtRes!H71=2,Source!BB40,Source!BC40))*ROUND((SmtRes!AA71+SmtRes!AB71+SmtRes!AD71)*SmtRes!Y71*Source!I40,2),2)</f>
        <v>1054.22</v>
      </c>
      <c r="L196" s="40"/>
    </row>
    <row r="197" spans="1:12">
      <c r="A197" s="40"/>
      <c r="B197" s="40" t="str">
        <f>SmtRes!I72</f>
        <v>509-0090</v>
      </c>
      <c r="C197" s="40" t="str">
        <f>SmtRes!K72</f>
        <v>Перемычки гибкие, тип ПГС-50</v>
      </c>
      <c r="D197" s="40" t="str">
        <f>SmtRes!O72</f>
        <v>шт.</v>
      </c>
      <c r="E197" s="40">
        <f>SmtRes!Y72*Source!I40</f>
        <v>3</v>
      </c>
      <c r="F197" s="40" t="str">
        <f>SmtRes!AU72</f>
        <v/>
      </c>
      <c r="G197" s="40">
        <f>ROUND((SmtRes!AA72+SmtRes!AB72+SmtRes!AD72)*SmtRes!Y72,2)</f>
        <v>3.9</v>
      </c>
      <c r="H197" s="40">
        <f>ROUND((SmtRes!AA72+SmtRes!AB72+SmtRes!AD72)*SmtRes!Y72*Source!I40,2)</f>
        <v>11.7</v>
      </c>
      <c r="I197" s="40" t="str">
        <f>Source!BO40</f>
        <v>м08-03-526-3</v>
      </c>
      <c r="J197" s="40">
        <f>IF(SmtRes!H72=1,Source!BA40,IF(SmtRes!H72=2,Source!BB40,Source!BC40))</f>
        <v>2.2599999999999998</v>
      </c>
      <c r="K197" s="40">
        <f>ROUND(IF(SmtRes!H72=1,Source!BA40,IF(SmtRes!H72=2,Source!BB40,Source!BC40))*ROUND((SmtRes!AA72+SmtRes!AB72+SmtRes!AD72)*SmtRes!Y72*Source!I40,2),2)</f>
        <v>26.44</v>
      </c>
      <c r="L197" s="40"/>
    </row>
    <row r="198" spans="1:12">
      <c r="A198" s="40"/>
      <c r="B198" s="40" t="str">
        <f>SmtRes!I73</f>
        <v>509-1210</v>
      </c>
      <c r="C198" s="40" t="str">
        <f>SmtRes!K73</f>
        <v>Вазелин технический</v>
      </c>
      <c r="D198" s="40" t="str">
        <f>SmtRes!O73</f>
        <v>кг</v>
      </c>
      <c r="E198" s="40">
        <f>SmtRes!Y73*Source!I40</f>
        <v>2.6999999999999996E-2</v>
      </c>
      <c r="F198" s="40" t="str">
        <f>SmtRes!AU73</f>
        <v/>
      </c>
      <c r="G198" s="40">
        <f>ROUND((SmtRes!AA73+SmtRes!AB73+SmtRes!AD73)*SmtRes!Y73,2)</f>
        <v>0.4</v>
      </c>
      <c r="H198" s="40">
        <f>ROUND((SmtRes!AA73+SmtRes!AB73+SmtRes!AD73)*SmtRes!Y73*Source!I40,2)</f>
        <v>1.21</v>
      </c>
      <c r="I198" s="40" t="str">
        <f>Source!BO40</f>
        <v>м08-03-526-3</v>
      </c>
      <c r="J198" s="40">
        <f>IF(SmtRes!H73=1,Source!BA40,IF(SmtRes!H73=2,Source!BB40,Source!BC40))</f>
        <v>2.2599999999999998</v>
      </c>
      <c r="K198" s="40">
        <f>ROUND(IF(SmtRes!H73=1,Source!BA40,IF(SmtRes!H73=2,Source!BB40,Source!BC40))*ROUND((SmtRes!AA73+SmtRes!AB73+SmtRes!AD73)*SmtRes!Y73*Source!I40,2),2)</f>
        <v>2.73</v>
      </c>
      <c r="L198" s="40"/>
    </row>
    <row r="199" spans="1:12">
      <c r="A199" s="40"/>
      <c r="B199" s="40" t="str">
        <f>SmtRes!I74</f>
        <v>999-9950</v>
      </c>
      <c r="C199" s="40" t="str">
        <f>SmtRes!K74</f>
        <v>Масса оборудования</v>
      </c>
      <c r="D199" s="40" t="str">
        <f>SmtRes!O74</f>
        <v>т</v>
      </c>
      <c r="E199" s="40">
        <f>SmtRes!Y74*Source!I40</f>
        <v>0</v>
      </c>
      <c r="F199" s="40" t="str">
        <f>SmtRes!AU74</f>
        <v/>
      </c>
      <c r="G199" s="40">
        <f>ROUND((SmtRes!AA74+SmtRes!AB74+SmtRes!AD74)*SmtRes!Y74,2)</f>
        <v>0</v>
      </c>
      <c r="H199" s="40">
        <f>ROUND((SmtRes!AA74+SmtRes!AB74+SmtRes!AD74)*SmtRes!Y74*Source!I40,2)</f>
        <v>0</v>
      </c>
      <c r="I199" s="40" t="str">
        <f>Source!BO40</f>
        <v>м08-03-526-3</v>
      </c>
      <c r="J199" s="40">
        <f>IF(SmtRes!H74=1,Source!BA40,IF(SmtRes!H74=2,Source!BB40,Source!BC40))</f>
        <v>2.2599999999999998</v>
      </c>
      <c r="K199" s="40">
        <f>ROUND(IF(SmtRes!H74=1,Source!BA40,IF(SmtRes!H74=2,Source!BB40,Source!BC40))*ROUND((SmtRes!AA74+SmtRes!AB74+SmtRes!AD74)*SmtRes!Y74*Source!I40,2),2)</f>
        <v>0</v>
      </c>
      <c r="L199" s="40"/>
    </row>
    <row r="200" spans="1:12">
      <c r="A200" s="47"/>
      <c r="L200" s="48"/>
    </row>
    <row r="201" spans="1:12" ht="15">
      <c r="A201" s="51"/>
      <c r="B201" s="50" t="s">
        <v>412</v>
      </c>
      <c r="C201" s="8"/>
      <c r="D201" s="8"/>
      <c r="E201" s="8"/>
      <c r="F201" s="8"/>
      <c r="G201" s="8"/>
      <c r="H201" s="8"/>
      <c r="I201" s="8"/>
      <c r="J201" s="8"/>
      <c r="K201" s="8"/>
      <c r="L201" s="53"/>
    </row>
    <row r="202" spans="1:12" ht="15">
      <c r="A202" s="52"/>
      <c r="B202" s="49"/>
      <c r="L202" s="18"/>
    </row>
    <row r="203" spans="1:12" s="56" customFormat="1" ht="16.5">
      <c r="A203" s="54"/>
      <c r="B203" s="55" t="str">
        <f>Source!H44</f>
        <v>Прямые затраты</v>
      </c>
      <c r="C203" s="55"/>
      <c r="D203" s="55"/>
      <c r="E203" s="55"/>
      <c r="F203" s="55"/>
      <c r="G203" s="55"/>
      <c r="H203" s="55"/>
      <c r="I203" s="55"/>
      <c r="J203" s="55"/>
      <c r="K203" s="147">
        <f>ROUND(Source!F44,2)</f>
        <v>30196.52</v>
      </c>
      <c r="L203" s="148"/>
    </row>
    <row r="204" spans="1:12" s="56" customFormat="1" ht="16.5">
      <c r="A204" s="54"/>
      <c r="B204" s="55" t="str">
        <f>Source!H45</f>
        <v>Стоимость материальных ресурсов</v>
      </c>
      <c r="C204" s="55"/>
      <c r="D204" s="55"/>
      <c r="E204" s="55"/>
      <c r="F204" s="55"/>
      <c r="G204" s="55"/>
      <c r="H204" s="55"/>
      <c r="I204" s="55"/>
      <c r="J204" s="55"/>
      <c r="K204" s="147">
        <f>ROUND(Source!F45,2)</f>
        <v>7453.25</v>
      </c>
      <c r="L204" s="148"/>
    </row>
    <row r="205" spans="1:12" s="56" customFormat="1" ht="16.5">
      <c r="A205" s="54"/>
      <c r="B205" s="55" t="str">
        <f>Source!H48</f>
        <v>Эксплуатация машин</v>
      </c>
      <c r="C205" s="55"/>
      <c r="D205" s="55"/>
      <c r="E205" s="55"/>
      <c r="F205" s="55"/>
      <c r="G205" s="55"/>
      <c r="H205" s="55"/>
      <c r="I205" s="55"/>
      <c r="J205" s="55"/>
      <c r="K205" s="147">
        <f>ROUND(Source!F48,2)</f>
        <v>7441.4</v>
      </c>
      <c r="L205" s="148"/>
    </row>
    <row r="206" spans="1:12" s="56" customFormat="1" ht="16.5">
      <c r="A206" s="54"/>
      <c r="B206" s="55" t="str">
        <f>Source!H49</f>
        <v>ЗП машинистов</v>
      </c>
      <c r="C206" s="55"/>
      <c r="D206" s="55"/>
      <c r="E206" s="55"/>
      <c r="F206" s="55"/>
      <c r="G206" s="55"/>
      <c r="H206" s="55"/>
      <c r="I206" s="55"/>
      <c r="J206" s="55"/>
      <c r="K206" s="147">
        <f>ROUND(Source!F49,2)</f>
        <v>2298.25</v>
      </c>
      <c r="L206" s="148"/>
    </row>
    <row r="207" spans="1:12" s="56" customFormat="1" ht="16.5">
      <c r="A207" s="54"/>
      <c r="B207" s="55" t="str">
        <f>Source!H50</f>
        <v>Основная ЗП рабочих</v>
      </c>
      <c r="C207" s="55"/>
      <c r="D207" s="55"/>
      <c r="E207" s="55"/>
      <c r="F207" s="55"/>
      <c r="G207" s="55"/>
      <c r="H207" s="55"/>
      <c r="I207" s="55"/>
      <c r="J207" s="55"/>
      <c r="K207" s="147">
        <f>ROUND(Source!F50,2)</f>
        <v>15301.87</v>
      </c>
      <c r="L207" s="148"/>
    </row>
    <row r="208" spans="1:12" s="56" customFormat="1" ht="16.5">
      <c r="A208" s="54"/>
      <c r="B208" s="55" t="str">
        <f>Source!H52</f>
        <v>Трудозатраты строителей</v>
      </c>
      <c r="C208" s="55"/>
      <c r="D208" s="55"/>
      <c r="E208" s="55"/>
      <c r="F208" s="55"/>
      <c r="G208" s="55"/>
      <c r="H208" s="55"/>
      <c r="I208" s="55"/>
      <c r="J208" s="55"/>
      <c r="K208" s="147">
        <f>ROUND(Source!F52,2)</f>
        <v>147.29</v>
      </c>
      <c r="L208" s="148"/>
    </row>
    <row r="209" spans="1:12" s="56" customFormat="1" ht="16.5">
      <c r="A209" s="54"/>
      <c r="B209" s="55" t="str">
        <f>Source!H53</f>
        <v>Трудозатраты машинистов</v>
      </c>
      <c r="C209" s="55"/>
      <c r="D209" s="55"/>
      <c r="E209" s="55"/>
      <c r="F209" s="55"/>
      <c r="G209" s="55"/>
      <c r="H209" s="55"/>
      <c r="I209" s="55"/>
      <c r="J209" s="55"/>
      <c r="K209" s="147">
        <f>ROUND(Source!F53,2)</f>
        <v>14.68</v>
      </c>
      <c r="L209" s="148"/>
    </row>
    <row r="210" spans="1:12" s="56" customFormat="1" ht="16.5">
      <c r="A210" s="54"/>
      <c r="B210" s="55" t="str">
        <f>Source!H55</f>
        <v>Накладные расходы</v>
      </c>
      <c r="C210" s="55"/>
      <c r="D210" s="55"/>
      <c r="E210" s="55"/>
      <c r="F210" s="55"/>
      <c r="G210" s="55"/>
      <c r="H210" s="55"/>
      <c r="I210" s="55"/>
      <c r="J210" s="55"/>
      <c r="K210" s="147">
        <f>ROUND(Source!F55,2)</f>
        <v>15033.36</v>
      </c>
      <c r="L210" s="148"/>
    </row>
    <row r="211" spans="1:12" s="56" customFormat="1" ht="16.5">
      <c r="A211" s="54"/>
      <c r="B211" s="55" t="str">
        <f>Source!H56</f>
        <v>Сметная прибыль</v>
      </c>
      <c r="C211" s="55"/>
      <c r="D211" s="55"/>
      <c r="E211" s="55"/>
      <c r="F211" s="55"/>
      <c r="G211" s="55"/>
      <c r="H211" s="55"/>
      <c r="I211" s="55"/>
      <c r="J211" s="55"/>
      <c r="K211" s="147">
        <f>ROUND(Source!F56,2)</f>
        <v>8486.3700000000008</v>
      </c>
      <c r="L211" s="148"/>
    </row>
    <row r="212" spans="1:12" s="56" customFormat="1" ht="16.5">
      <c r="A212" s="54"/>
      <c r="B212" s="55" t="str">
        <f>Source!H57</f>
        <v>Итого</v>
      </c>
      <c r="C212" s="55"/>
      <c r="D212" s="55"/>
      <c r="E212" s="55"/>
      <c r="F212" s="55"/>
      <c r="G212" s="55"/>
      <c r="H212" s="55"/>
      <c r="I212" s="55"/>
      <c r="J212" s="55"/>
      <c r="K212" s="147">
        <f>ROUND(Source!F57,2)</f>
        <v>53716.25</v>
      </c>
      <c r="L212" s="148"/>
    </row>
    <row r="213" spans="1:12">
      <c r="A213" s="17"/>
      <c r="L213" s="18"/>
    </row>
    <row r="214" spans="1:12" s="16" customFormat="1" ht="15">
      <c r="A214" s="149" t="s">
        <v>404</v>
      </c>
      <c r="B214" s="150"/>
      <c r="C214" s="15" t="str">
        <f>Source!G59</f>
        <v>Пусконаладочные работы</v>
      </c>
      <c r="L214" s="57"/>
    </row>
    <row r="215" spans="1:12" ht="6" customHeight="1">
      <c r="A215" s="17"/>
      <c r="L215" s="18"/>
    </row>
    <row r="216" spans="1:12" s="24" customFormat="1" ht="42.75">
      <c r="A216" s="25" t="str">
        <f>Source!E63</f>
        <v>1</v>
      </c>
      <c r="B216" s="26" t="str">
        <f>CONCATENATE(Source!F63,"                       ", Source!EO63)</f>
        <v xml:space="preserve">п01-02-002-1                       </v>
      </c>
      <c r="C216" s="30" t="str">
        <f>Source!G63</f>
        <v>Трансформатор силовой трехфазный масляный двухобмоточный напряжением: до 11 кВ, мощностью до 0,32 МВА</v>
      </c>
      <c r="D216" s="31" t="str">
        <f>Source!H63</f>
        <v>шт.</v>
      </c>
      <c r="E216" s="32">
        <v>1</v>
      </c>
      <c r="F216" s="32"/>
      <c r="G216" s="32">
        <f>ROUND(Source!AB63,3)</f>
        <v>80.600999999999999</v>
      </c>
      <c r="H216" s="32">
        <f>ROUND(Source!AB63*Source!I63,3)</f>
        <v>80.600999999999999</v>
      </c>
      <c r="I216" s="32"/>
      <c r="J216" s="32"/>
      <c r="K216" s="32">
        <f>ROUND(Source!O63,2)</f>
        <v>1001.87</v>
      </c>
      <c r="L216" s="32"/>
    </row>
    <row r="217" spans="1:12" ht="28.5">
      <c r="A217" s="27"/>
      <c r="B217" s="27"/>
      <c r="C217" s="17" t="s">
        <v>405</v>
      </c>
      <c r="D217" s="33"/>
      <c r="E217" s="33"/>
      <c r="F217" s="34" t="str">
        <f>IF(Source!DG63="","-",Source!DG63)</f>
        <v>)*1,15*0,8</v>
      </c>
      <c r="G217" s="33">
        <f>ROUND(Source!AF63,3)</f>
        <v>80.600999999999999</v>
      </c>
      <c r="H217" s="33">
        <f>ROUND(Source!AF63*Source!I63,3)</f>
        <v>80.600999999999999</v>
      </c>
      <c r="I217" s="35" t="str">
        <f>Source!BO63</f>
        <v>п01-02-002-1</v>
      </c>
      <c r="J217" s="33">
        <v>12.43</v>
      </c>
      <c r="K217" s="33">
        <f>ROUND(Source!S63,2)</f>
        <v>1001.87</v>
      </c>
      <c r="L217" s="33"/>
    </row>
    <row r="218" spans="1:12" ht="28.5">
      <c r="A218" s="27"/>
      <c r="B218" s="27"/>
      <c r="C218" s="17" t="s">
        <v>406</v>
      </c>
      <c r="D218" s="33"/>
      <c r="E218" s="33"/>
      <c r="F218" s="34" t="str">
        <f>IF(Source!DE63="","-",Source!DE63)</f>
        <v>)*1,15*0,8</v>
      </c>
      <c r="G218" s="33">
        <f>ROUND(Source!AD63,3)</f>
        <v>0</v>
      </c>
      <c r="H218" s="33">
        <f>ROUND(Source!AD63*Source!I63,3)</f>
        <v>0</v>
      </c>
      <c r="I218" s="35"/>
      <c r="J218" s="33">
        <v>1</v>
      </c>
      <c r="K218" s="33">
        <f>ROUND(Source!Q63,2)</f>
        <v>0</v>
      </c>
      <c r="L218" s="33"/>
    </row>
    <row r="219" spans="1:12" ht="28.5">
      <c r="A219" s="27"/>
      <c r="B219" s="27"/>
      <c r="C219" s="17" t="s">
        <v>407</v>
      </c>
      <c r="D219" s="33"/>
      <c r="E219" s="33"/>
      <c r="F219" s="34" t="str">
        <f>IF(Source!DF63="","-",Source!DF63)</f>
        <v>)*1,15*0,8</v>
      </c>
      <c r="G219" s="33">
        <f>ROUND(Source!AE63,3)</f>
        <v>0</v>
      </c>
      <c r="H219" s="33">
        <f>ROUND(Source!AE63*Source!I63,3)</f>
        <v>0</v>
      </c>
      <c r="I219" s="35"/>
      <c r="J219" s="33">
        <v>1</v>
      </c>
      <c r="K219" s="33">
        <f>ROUND(Source!R63,2)</f>
        <v>0</v>
      </c>
      <c r="L219" s="33"/>
    </row>
    <row r="220" spans="1:12">
      <c r="A220" s="27"/>
      <c r="B220" s="27"/>
      <c r="C220" s="17" t="s">
        <v>408</v>
      </c>
      <c r="D220" s="33"/>
      <c r="E220" s="33"/>
      <c r="F220" s="34" t="str">
        <f>IF(Source!DD63="","-",Source!DD63)</f>
        <v>-</v>
      </c>
      <c r="G220" s="33">
        <f>ROUND(Source!AC63,3)</f>
        <v>0</v>
      </c>
      <c r="H220" s="33">
        <f>ROUND(Source!AC63*Source!I63,3)</f>
        <v>0</v>
      </c>
      <c r="I220" s="35"/>
      <c r="J220" s="33">
        <v>1</v>
      </c>
      <c r="K220" s="33">
        <f>ROUND(Source!P63,2)</f>
        <v>0</v>
      </c>
      <c r="L220" s="33"/>
    </row>
    <row r="221" spans="1:12">
      <c r="A221" s="27"/>
      <c r="B221" s="27"/>
      <c r="C221" s="17" t="s">
        <v>409</v>
      </c>
      <c r="D221" s="33"/>
      <c r="E221" s="33">
        <f>ROUND(Source!AH63,2)</f>
        <v>6.44</v>
      </c>
      <c r="F221" s="33"/>
      <c r="G221" s="33"/>
      <c r="H221" s="33"/>
      <c r="I221" s="33"/>
      <c r="J221" s="33"/>
      <c r="K221" s="33"/>
      <c r="L221" s="33">
        <f>ROUND(Source!U63,2)</f>
        <v>6.44</v>
      </c>
    </row>
    <row r="222" spans="1:12">
      <c r="A222" s="27"/>
      <c r="B222" s="27"/>
      <c r="C222" s="17" t="s">
        <v>410</v>
      </c>
      <c r="D222" s="33"/>
      <c r="E222" s="36" t="str">
        <f>CONCATENATE(Source!BZ63,"%")</f>
        <v>65%</v>
      </c>
      <c r="F222" s="33"/>
      <c r="G222" s="33">
        <f>ROUND((Source!AO63+ Source!AN63)*Source!AT63/100,3)</f>
        <v>48.186</v>
      </c>
      <c r="H222" s="33">
        <f>ROUND((Source!AE63+ Source!AF63)*Source!AT63/100*Source!I63,2)</f>
        <v>44.33</v>
      </c>
      <c r="I222" s="33"/>
      <c r="J222" s="33" t="str">
        <f>CONCATENATE(Source!AT63,"%")</f>
        <v>55%</v>
      </c>
      <c r="K222" s="33">
        <f>ROUND(Source!X63,2)</f>
        <v>551.03</v>
      </c>
      <c r="L222" s="33"/>
    </row>
    <row r="223" spans="1:12">
      <c r="A223" s="27"/>
      <c r="B223" s="27"/>
      <c r="C223" s="17" t="s">
        <v>411</v>
      </c>
      <c r="D223" s="37"/>
      <c r="E223" s="38" t="str">
        <f>CONCATENATE(Source!CA63,"%")</f>
        <v>40%</v>
      </c>
      <c r="F223" s="37"/>
      <c r="G223" s="37">
        <f>ROUND((Source!AO63+ Source!AN63)*Source!AU63/100,3)</f>
        <v>28.035</v>
      </c>
      <c r="H223" s="37">
        <f>ROUND((Source!AE63+ Source!AF63)*Source!AU63/100*Source!I63,2)</f>
        <v>25.79</v>
      </c>
      <c r="I223" s="37"/>
      <c r="J223" s="37" t="str">
        <f>CONCATENATE(Source!AU63,"%")</f>
        <v>32%</v>
      </c>
      <c r="K223" s="37">
        <f>ROUND(Source!Y63,2)</f>
        <v>320.60000000000002</v>
      </c>
      <c r="L223" s="37"/>
    </row>
    <row r="224" spans="1:12">
      <c r="A224" s="27"/>
      <c r="B224" s="27"/>
      <c r="C224" s="17"/>
      <c r="D224" s="39"/>
      <c r="E224" s="39"/>
      <c r="F224" s="39"/>
      <c r="G224" s="39">
        <f>ROUND((Source!AO63+ Source!AN63)/100*(Source!AT63+Source!AU63)+Source!AK63,2)</f>
        <v>163.83000000000001</v>
      </c>
      <c r="H224" s="39">
        <f>ROUND(Source!DY63,2)</f>
        <v>150.72</v>
      </c>
      <c r="I224" s="39"/>
      <c r="J224" s="39"/>
      <c r="K224" s="39">
        <f>ROUND(Source!O63+Source!X63+Source!Y63,2)</f>
        <v>1873.5</v>
      </c>
      <c r="L224" s="39">
        <f>ROUND(Source!U63,2)</f>
        <v>6.44</v>
      </c>
    </row>
    <row r="225" spans="1:12" ht="28.5">
      <c r="A225" s="40"/>
      <c r="B225" s="40" t="str">
        <f>SmtRes!I75</f>
        <v>2-0021-69</v>
      </c>
      <c r="C225" s="40" t="str">
        <f>SmtRes!K75</f>
        <v>Инженер по наладке и испытаниям I категории</v>
      </c>
      <c r="D225" s="40" t="str">
        <f>SmtRes!O75</f>
        <v>чел.-ч</v>
      </c>
      <c r="E225" s="40">
        <f>SmtRes!Y75*Source!I63</f>
        <v>3.8640000000000003</v>
      </c>
      <c r="F225" s="40" t="str">
        <f>SmtRes!AU75</f>
        <v>)*1,15*0,8</v>
      </c>
      <c r="G225" s="40">
        <f>ROUND((SmtRes!AA75+SmtRes!AB75+SmtRes!AD75)*SmtRes!Y75,2)</f>
        <v>57.81</v>
      </c>
      <c r="H225" s="40">
        <f>ROUND((SmtRes!AA75+SmtRes!AB75+SmtRes!AD75)*SmtRes!Y75*Source!I63,2)</f>
        <v>57.81</v>
      </c>
      <c r="I225" s="40" t="str">
        <f>Source!BO63</f>
        <v>п01-02-002-1</v>
      </c>
      <c r="J225" s="40">
        <f>IF(SmtRes!H75=1,Source!BA63,IF(SmtRes!H75=2,Source!BB63,Source!BC63))</f>
        <v>12.43</v>
      </c>
      <c r="K225" s="40">
        <f>ROUND(IF(SmtRes!H75=1,Source!BA63,IF(SmtRes!H75=2,Source!BB63,Source!BC63))*ROUND((SmtRes!AA75+SmtRes!AB75+SmtRes!AD75)*SmtRes!Y75*Source!I63,2),2)</f>
        <v>718.58</v>
      </c>
      <c r="L225" s="40"/>
    </row>
    <row r="226" spans="1:12" ht="28.5">
      <c r="A226" s="40"/>
      <c r="B226" s="40" t="str">
        <f>SmtRes!I76</f>
        <v>3-0022-69</v>
      </c>
      <c r="C226" s="40" t="str">
        <f>SmtRes!K76</f>
        <v>Техник по наладке и испытаниям II категории</v>
      </c>
      <c r="D226" s="44" t="str">
        <f>SmtRes!O76</f>
        <v>чел.-ч</v>
      </c>
      <c r="E226" s="44">
        <f>SmtRes!Y76*Source!I63</f>
        <v>2.5760000000000001</v>
      </c>
      <c r="F226" s="44" t="str">
        <f>SmtRes!AU76</f>
        <v>)*1,15*0,8</v>
      </c>
      <c r="G226" s="44">
        <f>ROUND((SmtRes!AA76+SmtRes!AB76+SmtRes!AD76)*SmtRes!Y76,2)</f>
        <v>22.8</v>
      </c>
      <c r="H226" s="44">
        <f>ROUND((SmtRes!AA76+SmtRes!AB76+SmtRes!AD76)*SmtRes!Y76*Source!I63,2)</f>
        <v>22.8</v>
      </c>
      <c r="I226" s="44" t="str">
        <f>Source!BO63</f>
        <v>п01-02-002-1</v>
      </c>
      <c r="J226" s="44">
        <f>IF(SmtRes!H76=1,Source!BA63,IF(SmtRes!H76=2,Source!BB63,Source!BC63))</f>
        <v>12.43</v>
      </c>
      <c r="K226" s="44">
        <f>ROUND(IF(SmtRes!H76=1,Source!BA63,IF(SmtRes!H76=2,Source!BB63,Source!BC63))*ROUND((SmtRes!AA76+SmtRes!AB76+SmtRes!AD76)*SmtRes!Y76*Source!I63,2),2)</f>
        <v>283.39999999999998</v>
      </c>
      <c r="L226" s="44"/>
    </row>
    <row r="227" spans="1:12" s="24" customFormat="1" ht="28.5">
      <c r="A227" s="41" t="str">
        <f>Source!E64</f>
        <v>2</v>
      </c>
      <c r="B227" s="42" t="str">
        <f>CONCATENATE(Source!F64,"                       ", Source!EO64)</f>
        <v xml:space="preserve">п01-11-010-1                       </v>
      </c>
      <c r="C227" s="43" t="str">
        <f>Source!G64</f>
        <v>Измерение сопротивления растеканию тока: заземлителя</v>
      </c>
      <c r="D227" s="45" t="str">
        <f>Source!H64</f>
        <v>измерение</v>
      </c>
      <c r="E227" s="46">
        <v>4</v>
      </c>
      <c r="F227" s="46"/>
      <c r="G227" s="46">
        <f>ROUND(Source!AB64,3)</f>
        <v>17.056999999999999</v>
      </c>
      <c r="H227" s="46">
        <f>ROUND(Source!AB64*Source!I64,3)</f>
        <v>68.227999999999994</v>
      </c>
      <c r="I227" s="46"/>
      <c r="J227" s="46"/>
      <c r="K227" s="46">
        <f>ROUND(Source!O64,2)</f>
        <v>848.07</v>
      </c>
      <c r="L227" s="46"/>
    </row>
    <row r="228" spans="1:12" ht="28.5">
      <c r="A228" s="27"/>
      <c r="B228" s="27"/>
      <c r="C228" s="17" t="s">
        <v>405</v>
      </c>
      <c r="D228" s="33"/>
      <c r="E228" s="33"/>
      <c r="F228" s="34" t="str">
        <f>IF(Source!DG64="","-",Source!DG64)</f>
        <v>)*1,15*0,8</v>
      </c>
      <c r="G228" s="33">
        <f>ROUND(Source!AF64,3)</f>
        <v>17.056999999999999</v>
      </c>
      <c r="H228" s="33">
        <f>ROUND(Source!AF64*Source!I64,3)</f>
        <v>68.227999999999994</v>
      </c>
      <c r="I228" s="35" t="str">
        <f>Source!BO64</f>
        <v>п01-11-010-1</v>
      </c>
      <c r="J228" s="33">
        <v>12.43</v>
      </c>
      <c r="K228" s="33">
        <f>ROUND(Source!S64,2)</f>
        <v>848.07</v>
      </c>
      <c r="L228" s="33"/>
    </row>
    <row r="229" spans="1:12" ht="28.5">
      <c r="A229" s="27"/>
      <c r="B229" s="27"/>
      <c r="C229" s="17" t="s">
        <v>406</v>
      </c>
      <c r="D229" s="33"/>
      <c r="E229" s="33"/>
      <c r="F229" s="34" t="str">
        <f>IF(Source!DE64="","-",Source!DE64)</f>
        <v>)*1,15*0,8</v>
      </c>
      <c r="G229" s="33">
        <f>ROUND(Source!AD64,3)</f>
        <v>0</v>
      </c>
      <c r="H229" s="33">
        <f>ROUND(Source!AD64*Source!I64,3)</f>
        <v>0</v>
      </c>
      <c r="I229" s="35"/>
      <c r="J229" s="33">
        <v>1</v>
      </c>
      <c r="K229" s="33">
        <f>ROUND(Source!Q64,2)</f>
        <v>0</v>
      </c>
      <c r="L229" s="33"/>
    </row>
    <row r="230" spans="1:12" ht="28.5">
      <c r="A230" s="27"/>
      <c r="B230" s="27"/>
      <c r="C230" s="17" t="s">
        <v>407</v>
      </c>
      <c r="D230" s="33"/>
      <c r="E230" s="33"/>
      <c r="F230" s="34" t="str">
        <f>IF(Source!DF64="","-",Source!DF64)</f>
        <v>)*1,15*0,8</v>
      </c>
      <c r="G230" s="33">
        <f>ROUND(Source!AE64,3)</f>
        <v>0</v>
      </c>
      <c r="H230" s="33">
        <f>ROUND(Source!AE64*Source!I64,3)</f>
        <v>0</v>
      </c>
      <c r="I230" s="35"/>
      <c r="J230" s="33">
        <v>1</v>
      </c>
      <c r="K230" s="33">
        <f>ROUND(Source!R64,2)</f>
        <v>0</v>
      </c>
      <c r="L230" s="33"/>
    </row>
    <row r="231" spans="1:12">
      <c r="A231" s="27"/>
      <c r="B231" s="27"/>
      <c r="C231" s="17" t="s">
        <v>408</v>
      </c>
      <c r="D231" s="33"/>
      <c r="E231" s="33"/>
      <c r="F231" s="34" t="str">
        <f>IF(Source!DD64="","-",Source!DD64)</f>
        <v>-</v>
      </c>
      <c r="G231" s="33">
        <f>ROUND(Source!AC64,3)</f>
        <v>0</v>
      </c>
      <c r="H231" s="33">
        <f>ROUND(Source!AC64*Source!I64,3)</f>
        <v>0</v>
      </c>
      <c r="I231" s="35"/>
      <c r="J231" s="33">
        <v>1</v>
      </c>
      <c r="K231" s="33">
        <f>ROUND(Source!P64,2)</f>
        <v>0</v>
      </c>
      <c r="L231" s="33"/>
    </row>
    <row r="232" spans="1:12">
      <c r="A232" s="27"/>
      <c r="B232" s="27"/>
      <c r="C232" s="17" t="s">
        <v>409</v>
      </c>
      <c r="D232" s="33"/>
      <c r="E232" s="33">
        <f>ROUND(Source!AH64,2)</f>
        <v>1.38</v>
      </c>
      <c r="F232" s="33"/>
      <c r="G232" s="33"/>
      <c r="H232" s="33"/>
      <c r="I232" s="33"/>
      <c r="J232" s="33"/>
      <c r="K232" s="33"/>
      <c r="L232" s="33">
        <f>ROUND(Source!U64,2)</f>
        <v>5.52</v>
      </c>
    </row>
    <row r="233" spans="1:12">
      <c r="A233" s="27"/>
      <c r="B233" s="27"/>
      <c r="C233" s="17" t="s">
        <v>410</v>
      </c>
      <c r="D233" s="33"/>
      <c r="E233" s="36" t="str">
        <f>CONCATENATE(Source!BZ64,"%")</f>
        <v>65%</v>
      </c>
      <c r="F233" s="33"/>
      <c r="G233" s="33">
        <f>ROUND((Source!AO64+ Source!AN64)*Source!AT64/100,3)</f>
        <v>10.196999999999999</v>
      </c>
      <c r="H233" s="33">
        <f>ROUND((Source!AE64+ Source!AF64)*Source!AT64/100*Source!I64,2)</f>
        <v>37.53</v>
      </c>
      <c r="I233" s="33"/>
      <c r="J233" s="33" t="str">
        <f>CONCATENATE(Source!AT64,"%")</f>
        <v>55%</v>
      </c>
      <c r="K233" s="33">
        <f>ROUND(Source!X64,2)</f>
        <v>466.44</v>
      </c>
      <c r="L233" s="33"/>
    </row>
    <row r="234" spans="1:12">
      <c r="A234" s="27"/>
      <c r="B234" s="27"/>
      <c r="C234" s="17" t="s">
        <v>411</v>
      </c>
      <c r="D234" s="37"/>
      <c r="E234" s="38" t="str">
        <f>CONCATENATE(Source!CA64,"%")</f>
        <v>40%</v>
      </c>
      <c r="F234" s="37"/>
      <c r="G234" s="37">
        <f>ROUND((Source!AO64+ Source!AN64)*Source!AU64/100,3)</f>
        <v>5.9329999999999998</v>
      </c>
      <c r="H234" s="37">
        <f>ROUND((Source!AE64+ Source!AF64)*Source!AU64/100*Source!I64,2)</f>
        <v>21.83</v>
      </c>
      <c r="I234" s="37"/>
      <c r="J234" s="37" t="str">
        <f>CONCATENATE(Source!AU64,"%")</f>
        <v>32%</v>
      </c>
      <c r="K234" s="37">
        <f>ROUND(Source!Y64,2)</f>
        <v>271.38</v>
      </c>
      <c r="L234" s="37"/>
    </row>
    <row r="235" spans="1:12">
      <c r="A235" s="27"/>
      <c r="B235" s="27"/>
      <c r="C235" s="17"/>
      <c r="D235" s="39"/>
      <c r="E235" s="39"/>
      <c r="F235" s="39"/>
      <c r="G235" s="39">
        <f>ROUND((Source!AO64+ Source!AN64)/100*(Source!AT64+Source!AU64)+Source!AK64,2)</f>
        <v>34.67</v>
      </c>
      <c r="H235" s="39">
        <f>ROUND(Source!DY64,2)</f>
        <v>127.59</v>
      </c>
      <c r="I235" s="39"/>
      <c r="J235" s="39"/>
      <c r="K235" s="39">
        <f>ROUND(Source!O64+Source!X64+Source!Y64,2)</f>
        <v>1585.89</v>
      </c>
      <c r="L235" s="39">
        <f>ROUND(Source!U64,2)</f>
        <v>5.52</v>
      </c>
    </row>
    <row r="236" spans="1:12" ht="28.5">
      <c r="A236" s="40"/>
      <c r="B236" s="40" t="str">
        <f>SmtRes!I77</f>
        <v>0-3306-69</v>
      </c>
      <c r="C236" s="40" t="str">
        <f>SmtRes!K77</f>
        <v>Электромонтажник-наладчик 6 разряда</v>
      </c>
      <c r="D236" s="40" t="str">
        <f>SmtRes!O77</f>
        <v>чел.-ч</v>
      </c>
      <c r="E236" s="40">
        <f>SmtRes!Y77*Source!I64</f>
        <v>2.76</v>
      </c>
      <c r="F236" s="40" t="str">
        <f>SmtRes!AU77</f>
        <v>)*1,15*0,8</v>
      </c>
      <c r="G236" s="40">
        <f>ROUND((SmtRes!AA77+SmtRes!AB77+SmtRes!AD77)*SmtRes!Y77,2)</f>
        <v>8.6</v>
      </c>
      <c r="H236" s="40">
        <f>ROUND((SmtRes!AA77+SmtRes!AB77+SmtRes!AD77)*SmtRes!Y77*Source!I64,2)</f>
        <v>34.42</v>
      </c>
      <c r="I236" s="40" t="str">
        <f>Source!BO64</f>
        <v>п01-11-010-1</v>
      </c>
      <c r="J236" s="40">
        <f>IF(SmtRes!H77=1,Source!BA64,IF(SmtRes!H77=2,Source!BB64,Source!BC64))</f>
        <v>12.43</v>
      </c>
      <c r="K236" s="40">
        <f>ROUND(IF(SmtRes!H77=1,Source!BA64,IF(SmtRes!H77=2,Source!BB64,Source!BC64))*ROUND((SmtRes!AA77+SmtRes!AB77+SmtRes!AD77)*SmtRes!Y77*Source!I64,2),2)</f>
        <v>427.84</v>
      </c>
      <c r="L236" s="40"/>
    </row>
    <row r="237" spans="1:12" ht="28.5">
      <c r="A237" s="40"/>
      <c r="B237" s="40" t="str">
        <f>SmtRes!I78</f>
        <v>2-0023-69</v>
      </c>
      <c r="C237" s="40" t="str">
        <f>SmtRes!K78</f>
        <v>Инженер по наладке и испытаниям III категории</v>
      </c>
      <c r="D237" s="44" t="str">
        <f>SmtRes!O78</f>
        <v>чел.-ч</v>
      </c>
      <c r="E237" s="44">
        <f>SmtRes!Y78*Source!I64</f>
        <v>2.76</v>
      </c>
      <c r="F237" s="44" t="str">
        <f>SmtRes!AU78</f>
        <v>)*1,15*0,8</v>
      </c>
      <c r="G237" s="44">
        <f>ROUND((SmtRes!AA78+SmtRes!AB78+SmtRes!AD78)*SmtRes!Y78,2)</f>
        <v>8.4499999999999993</v>
      </c>
      <c r="H237" s="44">
        <f>ROUND((SmtRes!AA78+SmtRes!AB78+SmtRes!AD78)*SmtRes!Y78*Source!I64,2)</f>
        <v>33.81</v>
      </c>
      <c r="I237" s="44" t="str">
        <f>Source!BO64</f>
        <v>п01-11-010-1</v>
      </c>
      <c r="J237" s="44">
        <f>IF(SmtRes!H78=1,Source!BA64,IF(SmtRes!H78=2,Source!BB64,Source!BC64))</f>
        <v>12.43</v>
      </c>
      <c r="K237" s="44">
        <f>ROUND(IF(SmtRes!H78=1,Source!BA64,IF(SmtRes!H78=2,Source!BB64,Source!BC64))*ROUND((SmtRes!AA78+SmtRes!AB78+SmtRes!AD78)*SmtRes!Y78*Source!I64,2),2)</f>
        <v>420.26</v>
      </c>
      <c r="L237" s="44"/>
    </row>
    <row r="238" spans="1:12" s="24" customFormat="1" ht="42.75">
      <c r="A238" s="41" t="str">
        <f>Source!E65</f>
        <v>3</v>
      </c>
      <c r="B238" s="42" t="str">
        <f>CONCATENATE(Source!F65,"                       ", Source!EO65)</f>
        <v xml:space="preserve">п01-11-011-1                       </v>
      </c>
      <c r="C238" s="43" t="str">
        <f>Source!G65</f>
        <v>Проверка наличия цепи между заземлителями и заземленными элементами</v>
      </c>
      <c r="D238" s="45" t="str">
        <f>Source!H65</f>
        <v>100точек</v>
      </c>
      <c r="E238" s="46">
        <v>4</v>
      </c>
      <c r="F238" s="46"/>
      <c r="G238" s="46">
        <f>ROUND(Source!AB65,3)</f>
        <v>181.93899999999999</v>
      </c>
      <c r="H238" s="46">
        <f>ROUND(Source!AB65*Source!I65,3)</f>
        <v>727.75599999999997</v>
      </c>
      <c r="I238" s="46"/>
      <c r="J238" s="46"/>
      <c r="K238" s="46">
        <f>ROUND(Source!O65,2)</f>
        <v>9046.01</v>
      </c>
      <c r="L238" s="46"/>
    </row>
    <row r="239" spans="1:12" ht="28.5">
      <c r="A239" s="27"/>
      <c r="B239" s="27"/>
      <c r="C239" s="17" t="s">
        <v>405</v>
      </c>
      <c r="D239" s="33"/>
      <c r="E239" s="33"/>
      <c r="F239" s="34" t="str">
        <f>IF(Source!DG65="","-",Source!DG65)</f>
        <v>)*1,15*0,8</v>
      </c>
      <c r="G239" s="33">
        <f>ROUND(Source!AF65,3)</f>
        <v>181.93899999999999</v>
      </c>
      <c r="H239" s="33">
        <f>ROUND(Source!AF65*Source!I65,3)</f>
        <v>727.75599999999997</v>
      </c>
      <c r="I239" s="35" t="str">
        <f>Source!BO65</f>
        <v>п01-11-011-1</v>
      </c>
      <c r="J239" s="33">
        <v>12.43</v>
      </c>
      <c r="K239" s="33">
        <f>ROUND(Source!S65,2)</f>
        <v>9046.01</v>
      </c>
      <c r="L239" s="33"/>
    </row>
    <row r="240" spans="1:12" ht="28.5">
      <c r="A240" s="27"/>
      <c r="B240" s="27"/>
      <c r="C240" s="17" t="s">
        <v>406</v>
      </c>
      <c r="D240" s="33"/>
      <c r="E240" s="33"/>
      <c r="F240" s="34" t="str">
        <f>IF(Source!DE65="","-",Source!DE65)</f>
        <v>)*1,15*0,8</v>
      </c>
      <c r="G240" s="33">
        <f>ROUND(Source!AD65,3)</f>
        <v>0</v>
      </c>
      <c r="H240" s="33">
        <f>ROUND(Source!AD65*Source!I65,3)</f>
        <v>0</v>
      </c>
      <c r="I240" s="35"/>
      <c r="J240" s="33">
        <v>1</v>
      </c>
      <c r="K240" s="33">
        <f>ROUND(Source!Q65,2)</f>
        <v>0</v>
      </c>
      <c r="L240" s="33"/>
    </row>
    <row r="241" spans="1:12" ht="28.5">
      <c r="A241" s="27"/>
      <c r="B241" s="27"/>
      <c r="C241" s="17" t="s">
        <v>407</v>
      </c>
      <c r="D241" s="33"/>
      <c r="E241" s="33"/>
      <c r="F241" s="34" t="str">
        <f>IF(Source!DF65="","-",Source!DF65)</f>
        <v>)*1,15*0,8</v>
      </c>
      <c r="G241" s="33">
        <f>ROUND(Source!AE65,3)</f>
        <v>0</v>
      </c>
      <c r="H241" s="33">
        <f>ROUND(Source!AE65*Source!I65,3)</f>
        <v>0</v>
      </c>
      <c r="I241" s="35"/>
      <c r="J241" s="33">
        <v>1</v>
      </c>
      <c r="K241" s="33">
        <f>ROUND(Source!R65,2)</f>
        <v>0</v>
      </c>
      <c r="L241" s="33"/>
    </row>
    <row r="242" spans="1:12">
      <c r="A242" s="27"/>
      <c r="B242" s="27"/>
      <c r="C242" s="17" t="s">
        <v>408</v>
      </c>
      <c r="D242" s="33"/>
      <c r="E242" s="33"/>
      <c r="F242" s="34" t="str">
        <f>IF(Source!DD65="","-",Source!DD65)</f>
        <v>-</v>
      </c>
      <c r="G242" s="33">
        <f>ROUND(Source!AC65,3)</f>
        <v>0</v>
      </c>
      <c r="H242" s="33">
        <f>ROUND(Source!AC65*Source!I65,3)</f>
        <v>0</v>
      </c>
      <c r="I242" s="35"/>
      <c r="J242" s="33">
        <v>1</v>
      </c>
      <c r="K242" s="33">
        <f>ROUND(Source!P65,2)</f>
        <v>0</v>
      </c>
      <c r="L242" s="33"/>
    </row>
    <row r="243" spans="1:12">
      <c r="A243" s="27"/>
      <c r="B243" s="27"/>
      <c r="C243" s="17" t="s">
        <v>409</v>
      </c>
      <c r="D243" s="33"/>
      <c r="E243" s="33">
        <f>ROUND(Source!AH65,2)</f>
        <v>14.72</v>
      </c>
      <c r="F243" s="33"/>
      <c r="G243" s="33"/>
      <c r="H243" s="33"/>
      <c r="I243" s="33"/>
      <c r="J243" s="33"/>
      <c r="K243" s="33"/>
      <c r="L243" s="33">
        <f>ROUND(Source!U65,2)</f>
        <v>58.88</v>
      </c>
    </row>
    <row r="244" spans="1:12">
      <c r="A244" s="27"/>
      <c r="B244" s="27"/>
      <c r="C244" s="17" t="s">
        <v>410</v>
      </c>
      <c r="D244" s="33"/>
      <c r="E244" s="36" t="str">
        <f>CONCATENATE(Source!BZ65,"%")</f>
        <v>65%</v>
      </c>
      <c r="F244" s="33"/>
      <c r="G244" s="33">
        <f>ROUND((Source!AO65+ Source!AN65)*Source!AT65/100,3)</f>
        <v>108.768</v>
      </c>
      <c r="H244" s="33">
        <f>ROUND((Source!AE65+ Source!AF65)*Source!AT65/100*Source!I65,2)</f>
        <v>400.27</v>
      </c>
      <c r="I244" s="33"/>
      <c r="J244" s="33" t="str">
        <f>CONCATENATE(Source!AT65,"%")</f>
        <v>55%</v>
      </c>
      <c r="K244" s="33">
        <f>ROUND(Source!X65,2)</f>
        <v>4975.3100000000004</v>
      </c>
      <c r="L244" s="33"/>
    </row>
    <row r="245" spans="1:12">
      <c r="A245" s="27"/>
      <c r="B245" s="27"/>
      <c r="C245" s="17" t="s">
        <v>411</v>
      </c>
      <c r="D245" s="37"/>
      <c r="E245" s="38" t="str">
        <f>CONCATENATE(Source!CA65,"%")</f>
        <v>40%</v>
      </c>
      <c r="F245" s="37"/>
      <c r="G245" s="37">
        <f>ROUND((Source!AO65+ Source!AN65)*Source!AU65/100,3)</f>
        <v>63.283000000000001</v>
      </c>
      <c r="H245" s="37">
        <f>ROUND((Source!AE65+ Source!AF65)*Source!AU65/100*Source!I65,2)</f>
        <v>232.88</v>
      </c>
      <c r="I245" s="37"/>
      <c r="J245" s="37" t="str">
        <f>CONCATENATE(Source!AU65,"%")</f>
        <v>32%</v>
      </c>
      <c r="K245" s="37">
        <f>ROUND(Source!Y65,2)</f>
        <v>2894.72</v>
      </c>
      <c r="L245" s="37"/>
    </row>
    <row r="246" spans="1:12">
      <c r="A246" s="27"/>
      <c r="B246" s="27"/>
      <c r="C246" s="17"/>
      <c r="D246" s="39"/>
      <c r="E246" s="39"/>
      <c r="F246" s="39"/>
      <c r="G246" s="39">
        <f>ROUND((Source!AO65+ Source!AN65)/100*(Source!AT65+Source!AU65)+Source!AK65,2)</f>
        <v>369.81</v>
      </c>
      <c r="H246" s="39">
        <f>ROUND(Source!DY65,2)</f>
        <v>1360.9</v>
      </c>
      <c r="I246" s="39"/>
      <c r="J246" s="39"/>
      <c r="K246" s="39">
        <f>ROUND(Source!O65+Source!X65+Source!Y65,2)</f>
        <v>16916.04</v>
      </c>
      <c r="L246" s="39">
        <f>ROUND(Source!U65,2)</f>
        <v>58.88</v>
      </c>
    </row>
    <row r="247" spans="1:12" ht="28.5">
      <c r="A247" s="40"/>
      <c r="B247" s="40" t="str">
        <f>SmtRes!I79</f>
        <v>0-3306-69</v>
      </c>
      <c r="C247" s="40" t="str">
        <f>SmtRes!K79</f>
        <v>Электромонтажник-наладчик 6 разряда</v>
      </c>
      <c r="D247" s="40" t="str">
        <f>SmtRes!O79</f>
        <v>чел.-ч</v>
      </c>
      <c r="E247" s="40">
        <f>SmtRes!Y79*Source!I65</f>
        <v>29.439999999999998</v>
      </c>
      <c r="F247" s="40" t="str">
        <f>SmtRes!AU79</f>
        <v>)*1,15*0,8</v>
      </c>
      <c r="G247" s="40">
        <f>ROUND((SmtRes!AA79+SmtRes!AB79+SmtRes!AD79)*SmtRes!Y79,2)</f>
        <v>91.78</v>
      </c>
      <c r="H247" s="40">
        <f>ROUND((SmtRes!AA79+SmtRes!AB79+SmtRes!AD79)*SmtRes!Y79*Source!I65,2)</f>
        <v>367.12</v>
      </c>
      <c r="I247" s="40" t="str">
        <f>Source!BO65</f>
        <v>п01-11-011-1</v>
      </c>
      <c r="J247" s="40">
        <f>IF(SmtRes!H79=1,Source!BA65,IF(SmtRes!H79=2,Source!BB65,Source!BC65))</f>
        <v>12.43</v>
      </c>
      <c r="K247" s="40">
        <f>ROUND(IF(SmtRes!H79=1,Source!BA65,IF(SmtRes!H79=2,Source!BB65,Source!BC65))*ROUND((SmtRes!AA79+SmtRes!AB79+SmtRes!AD79)*SmtRes!Y79*Source!I65,2),2)</f>
        <v>4563.3</v>
      </c>
      <c r="L247" s="40"/>
    </row>
    <row r="248" spans="1:12" ht="28.5">
      <c r="A248" s="40"/>
      <c r="B248" s="40" t="str">
        <f>SmtRes!I80</f>
        <v>2-0023-69</v>
      </c>
      <c r="C248" s="40" t="str">
        <f>SmtRes!K80</f>
        <v>Инженер по наладке и испытаниям III категории</v>
      </c>
      <c r="D248" s="44" t="str">
        <f>SmtRes!O80</f>
        <v>чел.-ч</v>
      </c>
      <c r="E248" s="44">
        <f>SmtRes!Y80*Source!I65</f>
        <v>29.439999999999998</v>
      </c>
      <c r="F248" s="44" t="str">
        <f>SmtRes!AU80</f>
        <v>)*1,15*0,8</v>
      </c>
      <c r="G248" s="44">
        <f>ROUND((SmtRes!AA80+SmtRes!AB80+SmtRes!AD80)*SmtRes!Y80,2)</f>
        <v>90.16</v>
      </c>
      <c r="H248" s="44">
        <f>ROUND((SmtRes!AA80+SmtRes!AB80+SmtRes!AD80)*SmtRes!Y80*Source!I65,2)</f>
        <v>360.64</v>
      </c>
      <c r="I248" s="44" t="str">
        <f>Source!BO65</f>
        <v>п01-11-011-1</v>
      </c>
      <c r="J248" s="44">
        <f>IF(SmtRes!H80=1,Source!BA65,IF(SmtRes!H80=2,Source!BB65,Source!BC65))</f>
        <v>12.43</v>
      </c>
      <c r="K248" s="44">
        <f>ROUND(IF(SmtRes!H80=1,Source!BA65,IF(SmtRes!H80=2,Source!BB65,Source!BC65))*ROUND((SmtRes!AA80+SmtRes!AB80+SmtRes!AD80)*SmtRes!Y80*Source!I65,2),2)</f>
        <v>4482.76</v>
      </c>
      <c r="L248" s="44"/>
    </row>
    <row r="249" spans="1:12" s="24" customFormat="1" ht="28.5">
      <c r="A249" s="41" t="str">
        <f>Source!E66</f>
        <v>4</v>
      </c>
      <c r="B249" s="42" t="str">
        <f>CONCATENATE(Source!F66,"                       ", Source!EO66)</f>
        <v xml:space="preserve">п01-11-012-1                       </v>
      </c>
      <c r="C249" s="43" t="str">
        <f>Source!G66</f>
        <v>Определение удельного сопротивления грунта</v>
      </c>
      <c r="D249" s="45" t="str">
        <f>Source!H66</f>
        <v>измерение</v>
      </c>
      <c r="E249" s="46">
        <v>1</v>
      </c>
      <c r="F249" s="46"/>
      <c r="G249" s="46">
        <f>ROUND(Source!AB66,3)</f>
        <v>45.484999999999999</v>
      </c>
      <c r="H249" s="46">
        <f>ROUND(Source!AB66*Source!I66,3)</f>
        <v>45.484999999999999</v>
      </c>
      <c r="I249" s="46"/>
      <c r="J249" s="46"/>
      <c r="K249" s="46">
        <f>ROUND(Source!O66,2)</f>
        <v>565.38</v>
      </c>
      <c r="L249" s="46"/>
    </row>
    <row r="250" spans="1:12" ht="28.5">
      <c r="A250" s="27"/>
      <c r="B250" s="27"/>
      <c r="C250" s="17" t="s">
        <v>405</v>
      </c>
      <c r="D250" s="33"/>
      <c r="E250" s="33"/>
      <c r="F250" s="34" t="str">
        <f>IF(Source!DG66="","-",Source!DG66)</f>
        <v>)*1,15*0,8</v>
      </c>
      <c r="G250" s="33">
        <f>ROUND(Source!AF66,3)</f>
        <v>45.484999999999999</v>
      </c>
      <c r="H250" s="33">
        <f>ROUND(Source!AF66*Source!I66,3)</f>
        <v>45.484999999999999</v>
      </c>
      <c r="I250" s="35" t="str">
        <f>Source!BO66</f>
        <v>п01-11-012-1</v>
      </c>
      <c r="J250" s="33">
        <v>12.43</v>
      </c>
      <c r="K250" s="33">
        <f>ROUND(Source!S66,2)</f>
        <v>565.38</v>
      </c>
      <c r="L250" s="33"/>
    </row>
    <row r="251" spans="1:12" ht="28.5">
      <c r="A251" s="27"/>
      <c r="B251" s="27"/>
      <c r="C251" s="17" t="s">
        <v>406</v>
      </c>
      <c r="D251" s="33"/>
      <c r="E251" s="33"/>
      <c r="F251" s="34" t="str">
        <f>IF(Source!DE66="","-",Source!DE66)</f>
        <v>)*1,15*0,8</v>
      </c>
      <c r="G251" s="33">
        <f>ROUND(Source!AD66,3)</f>
        <v>0</v>
      </c>
      <c r="H251" s="33">
        <f>ROUND(Source!AD66*Source!I66,3)</f>
        <v>0</v>
      </c>
      <c r="I251" s="35"/>
      <c r="J251" s="33">
        <v>1</v>
      </c>
      <c r="K251" s="33">
        <f>ROUND(Source!Q66,2)</f>
        <v>0</v>
      </c>
      <c r="L251" s="33"/>
    </row>
    <row r="252" spans="1:12" ht="28.5">
      <c r="A252" s="27"/>
      <c r="B252" s="27"/>
      <c r="C252" s="17" t="s">
        <v>407</v>
      </c>
      <c r="D252" s="33"/>
      <c r="E252" s="33"/>
      <c r="F252" s="34" t="str">
        <f>IF(Source!DF66="","-",Source!DF66)</f>
        <v>)*1,15*0,8</v>
      </c>
      <c r="G252" s="33">
        <f>ROUND(Source!AE66,3)</f>
        <v>0</v>
      </c>
      <c r="H252" s="33">
        <f>ROUND(Source!AE66*Source!I66,3)</f>
        <v>0</v>
      </c>
      <c r="I252" s="35"/>
      <c r="J252" s="33">
        <v>1</v>
      </c>
      <c r="K252" s="33">
        <f>ROUND(Source!R66,2)</f>
        <v>0</v>
      </c>
      <c r="L252" s="33"/>
    </row>
    <row r="253" spans="1:12">
      <c r="A253" s="27"/>
      <c r="B253" s="27"/>
      <c r="C253" s="17" t="s">
        <v>408</v>
      </c>
      <c r="D253" s="33"/>
      <c r="E253" s="33"/>
      <c r="F253" s="34" t="str">
        <f>IF(Source!DD66="","-",Source!DD66)</f>
        <v>-</v>
      </c>
      <c r="G253" s="33">
        <f>ROUND(Source!AC66,3)</f>
        <v>0</v>
      </c>
      <c r="H253" s="33">
        <f>ROUND(Source!AC66*Source!I66,3)</f>
        <v>0</v>
      </c>
      <c r="I253" s="35"/>
      <c r="J253" s="33">
        <v>1</v>
      </c>
      <c r="K253" s="33">
        <f>ROUND(Source!P66,2)</f>
        <v>0</v>
      </c>
      <c r="L253" s="33"/>
    </row>
    <row r="254" spans="1:12">
      <c r="A254" s="27"/>
      <c r="B254" s="27"/>
      <c r="C254" s="17" t="s">
        <v>409</v>
      </c>
      <c r="D254" s="33"/>
      <c r="E254" s="33">
        <f>ROUND(Source!AH66,2)</f>
        <v>3.68</v>
      </c>
      <c r="F254" s="33"/>
      <c r="G254" s="33"/>
      <c r="H254" s="33"/>
      <c r="I254" s="33"/>
      <c r="J254" s="33"/>
      <c r="K254" s="33"/>
      <c r="L254" s="33">
        <f>ROUND(Source!U66,2)</f>
        <v>3.68</v>
      </c>
    </row>
    <row r="255" spans="1:12">
      <c r="A255" s="27"/>
      <c r="B255" s="27"/>
      <c r="C255" s="17" t="s">
        <v>410</v>
      </c>
      <c r="D255" s="33"/>
      <c r="E255" s="36" t="str">
        <f>CONCATENATE(Source!BZ66,"%")</f>
        <v>65%</v>
      </c>
      <c r="F255" s="33"/>
      <c r="G255" s="33">
        <f>ROUND((Source!AO66+ Source!AN66)*Source!AT66/100,3)</f>
        <v>27.192</v>
      </c>
      <c r="H255" s="33">
        <f>ROUND((Source!AE66+ Source!AF66)*Source!AT66/100*Source!I66,2)</f>
        <v>25.02</v>
      </c>
      <c r="I255" s="33"/>
      <c r="J255" s="33" t="str">
        <f>CONCATENATE(Source!AT66,"%")</f>
        <v>55%</v>
      </c>
      <c r="K255" s="33">
        <f>ROUND(Source!X66,2)</f>
        <v>310.95999999999998</v>
      </c>
      <c r="L255" s="33"/>
    </row>
    <row r="256" spans="1:12">
      <c r="A256" s="27"/>
      <c r="B256" s="27"/>
      <c r="C256" s="17" t="s">
        <v>411</v>
      </c>
      <c r="D256" s="37"/>
      <c r="E256" s="38" t="str">
        <f>CONCATENATE(Source!CA66,"%")</f>
        <v>40%</v>
      </c>
      <c r="F256" s="37"/>
      <c r="G256" s="37">
        <f>ROUND((Source!AO66+ Source!AN66)*Source!AU66/100,3)</f>
        <v>15.821</v>
      </c>
      <c r="H256" s="37">
        <f>ROUND((Source!AE66+ Source!AF66)*Source!AU66/100*Source!I66,2)</f>
        <v>14.56</v>
      </c>
      <c r="I256" s="37"/>
      <c r="J256" s="37" t="str">
        <f>CONCATENATE(Source!AU66,"%")</f>
        <v>32%</v>
      </c>
      <c r="K256" s="37">
        <f>ROUND(Source!Y66,2)</f>
        <v>180.92</v>
      </c>
      <c r="L256" s="37"/>
    </row>
    <row r="257" spans="1:12">
      <c r="A257" s="27"/>
      <c r="B257" s="27"/>
      <c r="C257" s="17"/>
      <c r="D257" s="39"/>
      <c r="E257" s="39"/>
      <c r="F257" s="39"/>
      <c r="G257" s="39">
        <f>ROUND((Source!AO66+ Source!AN66)/100*(Source!AT66+Source!AU66)+Source!AK66,2)</f>
        <v>92.45</v>
      </c>
      <c r="H257" s="39">
        <f>ROUND(Source!DY66,2)</f>
        <v>85.06</v>
      </c>
      <c r="I257" s="39"/>
      <c r="J257" s="39"/>
      <c r="K257" s="39">
        <f>ROUND(Source!O66+Source!X66+Source!Y66,2)</f>
        <v>1057.26</v>
      </c>
      <c r="L257" s="39">
        <f>ROUND(Source!U66,2)</f>
        <v>3.68</v>
      </c>
    </row>
    <row r="258" spans="1:12" ht="28.5">
      <c r="A258" s="40"/>
      <c r="B258" s="40" t="str">
        <f>SmtRes!I81</f>
        <v>0-3306-69</v>
      </c>
      <c r="C258" s="40" t="str">
        <f>SmtRes!K81</f>
        <v>Электромонтажник-наладчик 6 разряда</v>
      </c>
      <c r="D258" s="40" t="str">
        <f>SmtRes!O81</f>
        <v>чел.-ч</v>
      </c>
      <c r="E258" s="40">
        <f>SmtRes!Y81*Source!I66</f>
        <v>1.8399999999999999</v>
      </c>
      <c r="F258" s="40" t="str">
        <f>SmtRes!AU81</f>
        <v>)*1,15*0,8</v>
      </c>
      <c r="G258" s="40">
        <f>ROUND((SmtRes!AA81+SmtRes!AB81+SmtRes!AD81)*SmtRes!Y81,2)</f>
        <v>22.94</v>
      </c>
      <c r="H258" s="40">
        <f>ROUND((SmtRes!AA81+SmtRes!AB81+SmtRes!AD81)*SmtRes!Y81*Source!I66,2)</f>
        <v>22.94</v>
      </c>
      <c r="I258" s="40" t="str">
        <f>Source!BO66</f>
        <v>п01-11-012-1</v>
      </c>
      <c r="J258" s="40">
        <f>IF(SmtRes!H81=1,Source!BA66,IF(SmtRes!H81=2,Source!BB66,Source!BC66))</f>
        <v>12.43</v>
      </c>
      <c r="K258" s="40">
        <f>ROUND(IF(SmtRes!H81=1,Source!BA66,IF(SmtRes!H81=2,Source!BB66,Source!BC66))*ROUND((SmtRes!AA81+SmtRes!AB81+SmtRes!AD81)*SmtRes!Y81*Source!I66,2),2)</f>
        <v>285.14</v>
      </c>
      <c r="L258" s="40"/>
    </row>
    <row r="259" spans="1:12" ht="28.5">
      <c r="A259" s="40"/>
      <c r="B259" s="40" t="str">
        <f>SmtRes!I82</f>
        <v>2-0023-69</v>
      </c>
      <c r="C259" s="40" t="str">
        <f>SmtRes!K82</f>
        <v>Инженер по наладке и испытаниям III категории</v>
      </c>
      <c r="D259" s="44" t="str">
        <f>SmtRes!O82</f>
        <v>чел.-ч</v>
      </c>
      <c r="E259" s="44">
        <f>SmtRes!Y82*Source!I66</f>
        <v>1.8399999999999999</v>
      </c>
      <c r="F259" s="44" t="str">
        <f>SmtRes!AU82</f>
        <v>)*1,15*0,8</v>
      </c>
      <c r="G259" s="44">
        <f>ROUND((SmtRes!AA82+SmtRes!AB82+SmtRes!AD82)*SmtRes!Y82,2)</f>
        <v>22.54</v>
      </c>
      <c r="H259" s="44">
        <f>ROUND((SmtRes!AA82+SmtRes!AB82+SmtRes!AD82)*SmtRes!Y82*Source!I66,2)</f>
        <v>22.54</v>
      </c>
      <c r="I259" s="44" t="str">
        <f>Source!BO66</f>
        <v>п01-11-012-1</v>
      </c>
      <c r="J259" s="44">
        <f>IF(SmtRes!H82=1,Source!BA66,IF(SmtRes!H82=2,Source!BB66,Source!BC66))</f>
        <v>12.43</v>
      </c>
      <c r="K259" s="44">
        <f>ROUND(IF(SmtRes!H82=1,Source!BA66,IF(SmtRes!H82=2,Source!BB66,Source!BC66))*ROUND((SmtRes!AA82+SmtRes!AB82+SmtRes!AD82)*SmtRes!Y82*Source!I66,2),2)</f>
        <v>280.17</v>
      </c>
      <c r="L259" s="44"/>
    </row>
    <row r="260" spans="1:12" s="24" customFormat="1" ht="28.5">
      <c r="A260" s="41" t="str">
        <f>Source!E67</f>
        <v>5</v>
      </c>
      <c r="B260" s="42" t="str">
        <f>CONCATENATE(Source!F67,"                       ", Source!EO67)</f>
        <v xml:space="preserve">п01-12-010-1                       </v>
      </c>
      <c r="C260" s="43" t="str">
        <f>Source!G67</f>
        <v>Испытание: обмотки трансформатора силового</v>
      </c>
      <c r="D260" s="45" t="str">
        <f>Source!H67</f>
        <v>испытание</v>
      </c>
      <c r="E260" s="46">
        <v>1</v>
      </c>
      <c r="F260" s="46"/>
      <c r="G260" s="46">
        <f>ROUND(Source!AB67,3)</f>
        <v>34.334000000000003</v>
      </c>
      <c r="H260" s="46">
        <f>ROUND(Source!AB67*Source!I67,3)</f>
        <v>34.334000000000003</v>
      </c>
      <c r="I260" s="46"/>
      <c r="J260" s="46"/>
      <c r="K260" s="46">
        <f>ROUND(Source!O67,2)</f>
        <v>426.77</v>
      </c>
      <c r="L260" s="46"/>
    </row>
    <row r="261" spans="1:12" ht="28.5">
      <c r="A261" s="27"/>
      <c r="B261" s="27"/>
      <c r="C261" s="17" t="s">
        <v>405</v>
      </c>
      <c r="D261" s="33"/>
      <c r="E261" s="33"/>
      <c r="F261" s="34" t="str">
        <f>IF(Source!DG67="","-",Source!DG67)</f>
        <v>)*1,15*0,8</v>
      </c>
      <c r="G261" s="33">
        <f>ROUND(Source!AF67,3)</f>
        <v>34.334000000000003</v>
      </c>
      <c r="H261" s="33">
        <f>ROUND(Source!AF67*Source!I67,3)</f>
        <v>34.334000000000003</v>
      </c>
      <c r="I261" s="35" t="str">
        <f>Source!BO67</f>
        <v>п01-12-010-1</v>
      </c>
      <c r="J261" s="33">
        <v>12.43</v>
      </c>
      <c r="K261" s="33">
        <f>ROUND(Source!S67,2)</f>
        <v>426.77</v>
      </c>
      <c r="L261" s="33"/>
    </row>
    <row r="262" spans="1:12" ht="28.5">
      <c r="A262" s="27"/>
      <c r="B262" s="27"/>
      <c r="C262" s="17" t="s">
        <v>406</v>
      </c>
      <c r="D262" s="33"/>
      <c r="E262" s="33"/>
      <c r="F262" s="34" t="str">
        <f>IF(Source!DE67="","-",Source!DE67)</f>
        <v>)*1,15*0,8</v>
      </c>
      <c r="G262" s="33">
        <f>ROUND(Source!AD67,3)</f>
        <v>0</v>
      </c>
      <c r="H262" s="33">
        <f>ROUND(Source!AD67*Source!I67,3)</f>
        <v>0</v>
      </c>
      <c r="I262" s="35"/>
      <c r="J262" s="33">
        <v>1</v>
      </c>
      <c r="K262" s="33">
        <f>ROUND(Source!Q67,2)</f>
        <v>0</v>
      </c>
      <c r="L262" s="33"/>
    </row>
    <row r="263" spans="1:12" ht="28.5">
      <c r="A263" s="27"/>
      <c r="B263" s="27"/>
      <c r="C263" s="17" t="s">
        <v>407</v>
      </c>
      <c r="D263" s="33"/>
      <c r="E263" s="33"/>
      <c r="F263" s="34" t="str">
        <f>IF(Source!DF67="","-",Source!DF67)</f>
        <v>)*1,15*0,8</v>
      </c>
      <c r="G263" s="33">
        <f>ROUND(Source!AE67,3)</f>
        <v>0</v>
      </c>
      <c r="H263" s="33">
        <f>ROUND(Source!AE67*Source!I67,3)</f>
        <v>0</v>
      </c>
      <c r="I263" s="35"/>
      <c r="J263" s="33">
        <v>1</v>
      </c>
      <c r="K263" s="33">
        <f>ROUND(Source!R67,2)</f>
        <v>0</v>
      </c>
      <c r="L263" s="33"/>
    </row>
    <row r="264" spans="1:12">
      <c r="A264" s="27"/>
      <c r="B264" s="27"/>
      <c r="C264" s="17" t="s">
        <v>408</v>
      </c>
      <c r="D264" s="33"/>
      <c r="E264" s="33"/>
      <c r="F264" s="34" t="str">
        <f>IF(Source!DD67="","-",Source!DD67)</f>
        <v>-</v>
      </c>
      <c r="G264" s="33">
        <f>ROUND(Source!AC67,3)</f>
        <v>0</v>
      </c>
      <c r="H264" s="33">
        <f>ROUND(Source!AC67*Source!I67,3)</f>
        <v>0</v>
      </c>
      <c r="I264" s="35"/>
      <c r="J264" s="33">
        <v>1</v>
      </c>
      <c r="K264" s="33">
        <f>ROUND(Source!P67,2)</f>
        <v>0</v>
      </c>
      <c r="L264" s="33"/>
    </row>
    <row r="265" spans="1:12">
      <c r="A265" s="27"/>
      <c r="B265" s="27"/>
      <c r="C265" s="17" t="s">
        <v>409</v>
      </c>
      <c r="D265" s="33"/>
      <c r="E265" s="33">
        <f>ROUND(Source!AH67,2)</f>
        <v>2.76</v>
      </c>
      <c r="F265" s="33"/>
      <c r="G265" s="33"/>
      <c r="H265" s="33"/>
      <c r="I265" s="33"/>
      <c r="J265" s="33"/>
      <c r="K265" s="33"/>
      <c r="L265" s="33">
        <f>ROUND(Source!U67,2)</f>
        <v>2.76</v>
      </c>
    </row>
    <row r="266" spans="1:12">
      <c r="A266" s="27"/>
      <c r="B266" s="27"/>
      <c r="C266" s="17" t="s">
        <v>410</v>
      </c>
      <c r="D266" s="33"/>
      <c r="E266" s="36" t="str">
        <f>CONCATENATE(Source!BZ67,"%")</f>
        <v>65%</v>
      </c>
      <c r="F266" s="33"/>
      <c r="G266" s="33">
        <f>ROUND((Source!AO67+ Source!AN67)*Source!AT67/100,3)</f>
        <v>20.526</v>
      </c>
      <c r="H266" s="33">
        <f>ROUND((Source!AE67+ Source!AF67)*Source!AT67/100*Source!I67,2)</f>
        <v>18.88</v>
      </c>
      <c r="I266" s="33"/>
      <c r="J266" s="33" t="str">
        <f>CONCATENATE(Source!AT67,"%")</f>
        <v>55%</v>
      </c>
      <c r="K266" s="33">
        <f>ROUND(Source!X67,2)</f>
        <v>234.72</v>
      </c>
      <c r="L266" s="33"/>
    </row>
    <row r="267" spans="1:12">
      <c r="A267" s="27"/>
      <c r="B267" s="27"/>
      <c r="C267" s="17" t="s">
        <v>411</v>
      </c>
      <c r="D267" s="37"/>
      <c r="E267" s="38" t="str">
        <f>CONCATENATE(Source!CA67,"%")</f>
        <v>40%</v>
      </c>
      <c r="F267" s="37"/>
      <c r="G267" s="37">
        <f>ROUND((Source!AO67+ Source!AN67)*Source!AU67/100,3)</f>
        <v>11.942</v>
      </c>
      <c r="H267" s="37">
        <f>ROUND((Source!AE67+ Source!AF67)*Source!AU67/100*Source!I67,2)</f>
        <v>10.99</v>
      </c>
      <c r="I267" s="37"/>
      <c r="J267" s="37" t="str">
        <f>CONCATENATE(Source!AU67,"%")</f>
        <v>32%</v>
      </c>
      <c r="K267" s="37">
        <f>ROUND(Source!Y67,2)</f>
        <v>136.57</v>
      </c>
      <c r="L267" s="37"/>
    </row>
    <row r="268" spans="1:12">
      <c r="A268" s="27"/>
      <c r="B268" s="27"/>
      <c r="C268" s="17"/>
      <c r="D268" s="39"/>
      <c r="E268" s="39"/>
      <c r="F268" s="39"/>
      <c r="G268" s="39">
        <f>ROUND((Source!AO67+ Source!AN67)/100*(Source!AT67+Source!AU67)+Source!AK67,2)</f>
        <v>69.790000000000006</v>
      </c>
      <c r="H268" s="39">
        <f>ROUND(Source!DY67,2)</f>
        <v>64.2</v>
      </c>
      <c r="I268" s="39"/>
      <c r="J268" s="39"/>
      <c r="K268" s="39">
        <f>ROUND(Source!O67+Source!X67+Source!Y67,2)</f>
        <v>798.06</v>
      </c>
      <c r="L268" s="39">
        <f>ROUND(Source!U67,2)</f>
        <v>2.76</v>
      </c>
    </row>
    <row r="269" spans="1:12" ht="28.5">
      <c r="A269" s="40"/>
      <c r="B269" s="40" t="str">
        <f>SmtRes!I83</f>
        <v>0-3305-69</v>
      </c>
      <c r="C269" s="40" t="str">
        <f>SmtRes!K83</f>
        <v>Электромонтажник-наладчик 5 разряда</v>
      </c>
      <c r="D269" s="40" t="str">
        <f>SmtRes!O83</f>
        <v>чел.-ч</v>
      </c>
      <c r="E269" s="40">
        <f>SmtRes!Y83*Source!I67</f>
        <v>1.1039999999999999</v>
      </c>
      <c r="F269" s="40" t="str">
        <f>SmtRes!AU83</f>
        <v>)*1,15*0,8</v>
      </c>
      <c r="G269" s="40">
        <f>ROUND((SmtRes!AA83+SmtRes!AB83+SmtRes!AD83)*SmtRes!Y83,2)</f>
        <v>11.81</v>
      </c>
      <c r="H269" s="40">
        <f>ROUND((SmtRes!AA83+SmtRes!AB83+SmtRes!AD83)*SmtRes!Y83*Source!I67,2)</f>
        <v>11.81</v>
      </c>
      <c r="I269" s="40" t="str">
        <f>Source!BO67</f>
        <v>п01-12-010-1</v>
      </c>
      <c r="J269" s="40">
        <f>IF(SmtRes!H83=1,Source!BA67,IF(SmtRes!H83=2,Source!BB67,Source!BC67))</f>
        <v>12.43</v>
      </c>
      <c r="K269" s="40">
        <f>ROUND(IF(SmtRes!H83=1,Source!BA67,IF(SmtRes!H83=2,Source!BB67,Source!BC67))*ROUND((SmtRes!AA83+SmtRes!AB83+SmtRes!AD83)*SmtRes!Y83*Source!I67,2),2)</f>
        <v>146.80000000000001</v>
      </c>
      <c r="L269" s="40"/>
    </row>
    <row r="270" spans="1:12" ht="28.5">
      <c r="A270" s="40"/>
      <c r="B270" s="40" t="str">
        <f>SmtRes!I84</f>
        <v>2-0022-69</v>
      </c>
      <c r="C270" s="40" t="str">
        <f>SmtRes!K84</f>
        <v>Инженер по наладке и испытаниям II категории</v>
      </c>
      <c r="D270" s="44" t="str">
        <f>SmtRes!O84</f>
        <v>чел.-ч</v>
      </c>
      <c r="E270" s="44">
        <f>SmtRes!Y84*Source!I67</f>
        <v>1.6559999999999999</v>
      </c>
      <c r="F270" s="44" t="str">
        <f>SmtRes!AU84</f>
        <v>)*1,15*0,8</v>
      </c>
      <c r="G270" s="44">
        <f>ROUND((SmtRes!AA84+SmtRes!AB84+SmtRes!AD84)*SmtRes!Y84,2)</f>
        <v>22.52</v>
      </c>
      <c r="H270" s="44">
        <f>ROUND((SmtRes!AA84+SmtRes!AB84+SmtRes!AD84)*SmtRes!Y84*Source!I67,2)</f>
        <v>22.52</v>
      </c>
      <c r="I270" s="44" t="str">
        <f>Source!BO67</f>
        <v>п01-12-010-1</v>
      </c>
      <c r="J270" s="44">
        <f>IF(SmtRes!H84=1,Source!BA67,IF(SmtRes!H84=2,Source!BB67,Source!BC67))</f>
        <v>12.43</v>
      </c>
      <c r="K270" s="44">
        <f>ROUND(IF(SmtRes!H84=1,Source!BA67,IF(SmtRes!H84=2,Source!BB67,Source!BC67))*ROUND((SmtRes!AA84+SmtRes!AB84+SmtRes!AD84)*SmtRes!Y84*Source!I67,2),2)</f>
        <v>279.92</v>
      </c>
      <c r="L270" s="44"/>
    </row>
    <row r="271" spans="1:12" s="24" customFormat="1" ht="28.5">
      <c r="A271" s="41" t="str">
        <f>Source!E68</f>
        <v>6</v>
      </c>
      <c r="B271" s="42" t="str">
        <f>CONCATENATE(Source!F68,"                       ", Source!EO68)</f>
        <v xml:space="preserve">п01-12-020-1                       </v>
      </c>
      <c r="C271" s="43" t="str">
        <f>Source!G68</f>
        <v>Испытание сборных и соединительных шин напряжением: до 11 кВ</v>
      </c>
      <c r="D271" s="45" t="str">
        <f>Source!H68</f>
        <v>испытание</v>
      </c>
      <c r="E271" s="46">
        <v>1</v>
      </c>
      <c r="F271" s="46"/>
      <c r="G271" s="46">
        <f>ROUND(Source!AB68,3)</f>
        <v>91.623000000000005</v>
      </c>
      <c r="H271" s="46">
        <f>ROUND(Source!AB68*Source!I68,3)</f>
        <v>91.623000000000005</v>
      </c>
      <c r="I271" s="46"/>
      <c r="J271" s="46"/>
      <c r="K271" s="46">
        <f>ROUND(Source!O68,2)</f>
        <v>1138.8699999999999</v>
      </c>
      <c r="L271" s="46"/>
    </row>
    <row r="272" spans="1:12" ht="28.5">
      <c r="A272" s="27"/>
      <c r="B272" s="27"/>
      <c r="C272" s="17" t="s">
        <v>405</v>
      </c>
      <c r="D272" s="33"/>
      <c r="E272" s="33"/>
      <c r="F272" s="34" t="str">
        <f>IF(Source!DG68="","-",Source!DG68)</f>
        <v>)*1,15*0,8</v>
      </c>
      <c r="G272" s="33">
        <f>ROUND(Source!AF68,3)</f>
        <v>91.623000000000005</v>
      </c>
      <c r="H272" s="33">
        <f>ROUND(Source!AF68*Source!I68,3)</f>
        <v>91.623000000000005</v>
      </c>
      <c r="I272" s="35" t="str">
        <f>Source!BO68</f>
        <v>п01-12-020-1</v>
      </c>
      <c r="J272" s="33">
        <v>12.43</v>
      </c>
      <c r="K272" s="33">
        <f>ROUND(Source!S68,2)</f>
        <v>1138.8699999999999</v>
      </c>
      <c r="L272" s="33"/>
    </row>
    <row r="273" spans="1:12" ht="28.5">
      <c r="A273" s="27"/>
      <c r="B273" s="27"/>
      <c r="C273" s="17" t="s">
        <v>406</v>
      </c>
      <c r="D273" s="33"/>
      <c r="E273" s="33"/>
      <c r="F273" s="34" t="str">
        <f>IF(Source!DE68="","-",Source!DE68)</f>
        <v>)*1,15*0,8</v>
      </c>
      <c r="G273" s="33">
        <f>ROUND(Source!AD68,3)</f>
        <v>0</v>
      </c>
      <c r="H273" s="33">
        <f>ROUND(Source!AD68*Source!I68,3)</f>
        <v>0</v>
      </c>
      <c r="I273" s="35"/>
      <c r="J273" s="33">
        <v>1</v>
      </c>
      <c r="K273" s="33">
        <f>ROUND(Source!Q68,2)</f>
        <v>0</v>
      </c>
      <c r="L273" s="33"/>
    </row>
    <row r="274" spans="1:12" ht="28.5">
      <c r="A274" s="27"/>
      <c r="B274" s="27"/>
      <c r="C274" s="17" t="s">
        <v>407</v>
      </c>
      <c r="D274" s="33"/>
      <c r="E274" s="33"/>
      <c r="F274" s="34" t="str">
        <f>IF(Source!DF68="","-",Source!DF68)</f>
        <v>)*1,15*0,8</v>
      </c>
      <c r="G274" s="33">
        <f>ROUND(Source!AE68,3)</f>
        <v>0</v>
      </c>
      <c r="H274" s="33">
        <f>ROUND(Source!AE68*Source!I68,3)</f>
        <v>0</v>
      </c>
      <c r="I274" s="35"/>
      <c r="J274" s="33">
        <v>1</v>
      </c>
      <c r="K274" s="33">
        <f>ROUND(Source!R68,2)</f>
        <v>0</v>
      </c>
      <c r="L274" s="33"/>
    </row>
    <row r="275" spans="1:12">
      <c r="A275" s="27"/>
      <c r="B275" s="27"/>
      <c r="C275" s="17" t="s">
        <v>408</v>
      </c>
      <c r="D275" s="33"/>
      <c r="E275" s="33"/>
      <c r="F275" s="34" t="str">
        <f>IF(Source!DD68="","-",Source!DD68)</f>
        <v>-</v>
      </c>
      <c r="G275" s="33">
        <f>ROUND(Source!AC68,3)</f>
        <v>0</v>
      </c>
      <c r="H275" s="33">
        <f>ROUND(Source!AC68*Source!I68,3)</f>
        <v>0</v>
      </c>
      <c r="I275" s="35"/>
      <c r="J275" s="33">
        <v>1</v>
      </c>
      <c r="K275" s="33">
        <f>ROUND(Source!P68,2)</f>
        <v>0</v>
      </c>
      <c r="L275" s="33"/>
    </row>
    <row r="276" spans="1:12">
      <c r="A276" s="27"/>
      <c r="B276" s="27"/>
      <c r="C276" s="17" t="s">
        <v>409</v>
      </c>
      <c r="D276" s="33"/>
      <c r="E276" s="33">
        <f>ROUND(Source!AH68,2)</f>
        <v>8.2799999999999994</v>
      </c>
      <c r="F276" s="33"/>
      <c r="G276" s="33"/>
      <c r="H276" s="33"/>
      <c r="I276" s="33"/>
      <c r="J276" s="33"/>
      <c r="K276" s="33"/>
      <c r="L276" s="33">
        <f>ROUND(Source!U68,2)</f>
        <v>8.2799999999999994</v>
      </c>
    </row>
    <row r="277" spans="1:12">
      <c r="A277" s="27"/>
      <c r="B277" s="27"/>
      <c r="C277" s="17" t="s">
        <v>410</v>
      </c>
      <c r="D277" s="33"/>
      <c r="E277" s="36" t="str">
        <f>CONCATENATE(Source!BZ68,"%")</f>
        <v>65%</v>
      </c>
      <c r="F277" s="33"/>
      <c r="G277" s="33">
        <f>ROUND((Source!AO68+ Source!AN68)*Source!AT68/100,3)</f>
        <v>54.774999999999999</v>
      </c>
      <c r="H277" s="33">
        <f>ROUND((Source!AE68+ Source!AF68)*Source!AT68/100*Source!I68,2)</f>
        <v>50.39</v>
      </c>
      <c r="I277" s="33"/>
      <c r="J277" s="33" t="str">
        <f>CONCATENATE(Source!AT68,"%")</f>
        <v>55%</v>
      </c>
      <c r="K277" s="33">
        <f>ROUND(Source!X68,2)</f>
        <v>626.38</v>
      </c>
      <c r="L277" s="33"/>
    </row>
    <row r="278" spans="1:12">
      <c r="A278" s="27"/>
      <c r="B278" s="27"/>
      <c r="C278" s="17" t="s">
        <v>411</v>
      </c>
      <c r="D278" s="37"/>
      <c r="E278" s="38" t="str">
        <f>CONCATENATE(Source!CA68,"%")</f>
        <v>40%</v>
      </c>
      <c r="F278" s="37"/>
      <c r="G278" s="37">
        <f>ROUND((Source!AO68+ Source!AN68)*Source!AU68/100,3)</f>
        <v>31.869</v>
      </c>
      <c r="H278" s="37">
        <f>ROUND((Source!AE68+ Source!AF68)*Source!AU68/100*Source!I68,2)</f>
        <v>29.32</v>
      </c>
      <c r="I278" s="37"/>
      <c r="J278" s="37" t="str">
        <f>CONCATENATE(Source!AU68,"%")</f>
        <v>32%</v>
      </c>
      <c r="K278" s="37">
        <f>ROUND(Source!Y68,2)</f>
        <v>364.44</v>
      </c>
      <c r="L278" s="37"/>
    </row>
    <row r="279" spans="1:12">
      <c r="A279" s="27"/>
      <c r="B279" s="27"/>
      <c r="C279" s="17"/>
      <c r="D279" s="39"/>
      <c r="E279" s="39"/>
      <c r="F279" s="39"/>
      <c r="G279" s="39">
        <f>ROUND((Source!AO68+ Source!AN68)/100*(Source!AT68+Source!AU68)+Source!AK68,2)</f>
        <v>186.23</v>
      </c>
      <c r="H279" s="39">
        <f>ROUND(Source!DY68,2)</f>
        <v>171.34</v>
      </c>
      <c r="I279" s="39"/>
      <c r="J279" s="39"/>
      <c r="K279" s="39">
        <f>ROUND(Source!O68+Source!X68+Source!Y68,2)</f>
        <v>2129.69</v>
      </c>
      <c r="L279" s="39">
        <f>ROUND(Source!U68,2)</f>
        <v>8.2799999999999994</v>
      </c>
    </row>
    <row r="280" spans="1:12" ht="28.5">
      <c r="A280" s="40"/>
      <c r="B280" s="40" t="str">
        <f>SmtRes!I85</f>
        <v>0-3304-69</v>
      </c>
      <c r="C280" s="40" t="str">
        <f>SmtRes!K85</f>
        <v>Электромонтажник-наладчик 4 разряда</v>
      </c>
      <c r="D280" s="40" t="str">
        <f>SmtRes!O85</f>
        <v>чел.-ч</v>
      </c>
      <c r="E280" s="40">
        <f>SmtRes!Y85*Source!I68</f>
        <v>3.3119999999999998</v>
      </c>
      <c r="F280" s="40" t="str">
        <f>SmtRes!AU85</f>
        <v>)*1,15*0,8</v>
      </c>
      <c r="G280" s="40">
        <f>ROUND((SmtRes!AA85+SmtRes!AB85+SmtRes!AD85)*SmtRes!Y85,2)</f>
        <v>30.77</v>
      </c>
      <c r="H280" s="40">
        <f>ROUND((SmtRes!AA85+SmtRes!AB85+SmtRes!AD85)*SmtRes!Y85*Source!I68,2)</f>
        <v>30.77</v>
      </c>
      <c r="I280" s="40" t="str">
        <f>Source!BO68</f>
        <v>п01-12-020-1</v>
      </c>
      <c r="J280" s="40">
        <f>IF(SmtRes!H85=1,Source!BA68,IF(SmtRes!H85=2,Source!BB68,Source!BC68))</f>
        <v>12.43</v>
      </c>
      <c r="K280" s="40">
        <f>ROUND(IF(SmtRes!H85=1,Source!BA68,IF(SmtRes!H85=2,Source!BB68,Source!BC68))*ROUND((SmtRes!AA85+SmtRes!AB85+SmtRes!AD85)*SmtRes!Y85*Source!I68,2),2)</f>
        <v>382.47</v>
      </c>
      <c r="L280" s="40"/>
    </row>
    <row r="281" spans="1:12" ht="28.5">
      <c r="A281" s="40"/>
      <c r="B281" s="40" t="str">
        <f>SmtRes!I86</f>
        <v>2-0023-69</v>
      </c>
      <c r="C281" s="40" t="str">
        <f>SmtRes!K86</f>
        <v>Инженер по наладке и испытаниям III категории</v>
      </c>
      <c r="D281" s="44" t="str">
        <f>SmtRes!O86</f>
        <v>чел.-ч</v>
      </c>
      <c r="E281" s="44">
        <f>SmtRes!Y86*Source!I68</f>
        <v>4.968</v>
      </c>
      <c r="F281" s="44" t="str">
        <f>SmtRes!AU86</f>
        <v>)*1,15*0,8</v>
      </c>
      <c r="G281" s="44">
        <f>ROUND((SmtRes!AA86+SmtRes!AB86+SmtRes!AD86)*SmtRes!Y86,2)</f>
        <v>60.86</v>
      </c>
      <c r="H281" s="44">
        <f>ROUND((SmtRes!AA86+SmtRes!AB86+SmtRes!AD86)*SmtRes!Y86*Source!I68,2)</f>
        <v>60.86</v>
      </c>
      <c r="I281" s="44" t="str">
        <f>Source!BO68</f>
        <v>п01-12-020-1</v>
      </c>
      <c r="J281" s="44">
        <f>IF(SmtRes!H86=1,Source!BA68,IF(SmtRes!H86=2,Source!BB68,Source!BC68))</f>
        <v>12.43</v>
      </c>
      <c r="K281" s="44">
        <f>ROUND(IF(SmtRes!H86=1,Source!BA68,IF(SmtRes!H86=2,Source!BB68,Source!BC68))*ROUND((SmtRes!AA86+SmtRes!AB86+SmtRes!AD86)*SmtRes!Y86*Source!I68,2),2)</f>
        <v>756.49</v>
      </c>
      <c r="L281" s="44"/>
    </row>
    <row r="282" spans="1:12" s="24" customFormat="1" ht="28.5">
      <c r="A282" s="41" t="str">
        <f>Source!E69</f>
        <v>7</v>
      </c>
      <c r="B282" s="42" t="str">
        <f>CONCATENATE(Source!F69,"                       ", Source!EO69)</f>
        <v xml:space="preserve">п01-12-024-1                       </v>
      </c>
      <c r="C282" s="43" t="str">
        <f>Source!G69</f>
        <v>Испытание изолятора опорного: отдельного одноэлементного</v>
      </c>
      <c r="D282" s="45" t="str">
        <f>Source!H69</f>
        <v>испытание</v>
      </c>
      <c r="E282" s="46">
        <v>6</v>
      </c>
      <c r="F282" s="46"/>
      <c r="G282" s="46">
        <f>ROUND(Source!AB69,3)</f>
        <v>32.78</v>
      </c>
      <c r="H282" s="46">
        <f>ROUND(Source!AB69*Source!I69,3)</f>
        <v>196.68</v>
      </c>
      <c r="I282" s="46"/>
      <c r="J282" s="46"/>
      <c r="K282" s="46">
        <f>ROUND(Source!O69,2)</f>
        <v>2444.73</v>
      </c>
      <c r="L282" s="46"/>
    </row>
    <row r="283" spans="1:12" ht="28.5">
      <c r="A283" s="27"/>
      <c r="B283" s="27"/>
      <c r="C283" s="17" t="s">
        <v>405</v>
      </c>
      <c r="D283" s="33"/>
      <c r="E283" s="33"/>
      <c r="F283" s="34" t="str">
        <f>IF(Source!DG69="","-",Source!DG69)</f>
        <v>)*1,15*0,8</v>
      </c>
      <c r="G283" s="33">
        <f>ROUND(Source!AF69,3)</f>
        <v>32.78</v>
      </c>
      <c r="H283" s="33">
        <f>ROUND(Source!AF69*Source!I69,3)</f>
        <v>196.68</v>
      </c>
      <c r="I283" s="35" t="str">
        <f>Source!BO69</f>
        <v>п01-12-024-1</v>
      </c>
      <c r="J283" s="33">
        <v>12.43</v>
      </c>
      <c r="K283" s="33">
        <f>ROUND(Source!S69,2)</f>
        <v>2444.73</v>
      </c>
      <c r="L283" s="33"/>
    </row>
    <row r="284" spans="1:12" ht="28.5">
      <c r="A284" s="27"/>
      <c r="B284" s="27"/>
      <c r="C284" s="17" t="s">
        <v>406</v>
      </c>
      <c r="D284" s="33"/>
      <c r="E284" s="33"/>
      <c r="F284" s="34" t="str">
        <f>IF(Source!DE69="","-",Source!DE69)</f>
        <v>)*1,15*0,8</v>
      </c>
      <c r="G284" s="33">
        <f>ROUND(Source!AD69,3)</f>
        <v>0</v>
      </c>
      <c r="H284" s="33">
        <f>ROUND(Source!AD69*Source!I69,3)</f>
        <v>0</v>
      </c>
      <c r="I284" s="35"/>
      <c r="J284" s="33">
        <v>1</v>
      </c>
      <c r="K284" s="33">
        <f>ROUND(Source!Q69,2)</f>
        <v>0</v>
      </c>
      <c r="L284" s="33"/>
    </row>
    <row r="285" spans="1:12" ht="28.5">
      <c r="A285" s="27"/>
      <c r="B285" s="27"/>
      <c r="C285" s="17" t="s">
        <v>407</v>
      </c>
      <c r="D285" s="33"/>
      <c r="E285" s="33"/>
      <c r="F285" s="34" t="str">
        <f>IF(Source!DF69="","-",Source!DF69)</f>
        <v>)*1,15*0,8</v>
      </c>
      <c r="G285" s="33">
        <f>ROUND(Source!AE69,3)</f>
        <v>0</v>
      </c>
      <c r="H285" s="33">
        <f>ROUND(Source!AE69*Source!I69,3)</f>
        <v>0</v>
      </c>
      <c r="I285" s="35"/>
      <c r="J285" s="33">
        <v>1</v>
      </c>
      <c r="K285" s="33">
        <f>ROUND(Source!R69,2)</f>
        <v>0</v>
      </c>
      <c r="L285" s="33"/>
    </row>
    <row r="286" spans="1:12">
      <c r="A286" s="27"/>
      <c r="B286" s="27"/>
      <c r="C286" s="17" t="s">
        <v>408</v>
      </c>
      <c r="D286" s="33"/>
      <c r="E286" s="33"/>
      <c r="F286" s="34" t="str">
        <f>IF(Source!DD69="","-",Source!DD69)</f>
        <v>-</v>
      </c>
      <c r="G286" s="33">
        <f>ROUND(Source!AC69,3)</f>
        <v>0</v>
      </c>
      <c r="H286" s="33">
        <f>ROUND(Source!AC69*Source!I69,3)</f>
        <v>0</v>
      </c>
      <c r="I286" s="35"/>
      <c r="J286" s="33">
        <v>1</v>
      </c>
      <c r="K286" s="33">
        <f>ROUND(Source!P69,2)</f>
        <v>0</v>
      </c>
      <c r="L286" s="33"/>
    </row>
    <row r="287" spans="1:12">
      <c r="A287" s="27"/>
      <c r="B287" s="27"/>
      <c r="C287" s="17" t="s">
        <v>409</v>
      </c>
      <c r="D287" s="33"/>
      <c r="E287" s="33">
        <f>ROUND(Source!AH69,2)</f>
        <v>2.76</v>
      </c>
      <c r="F287" s="33"/>
      <c r="G287" s="33"/>
      <c r="H287" s="33"/>
      <c r="I287" s="33"/>
      <c r="J287" s="33"/>
      <c r="K287" s="33"/>
      <c r="L287" s="33">
        <f>ROUND(Source!U69,2)</f>
        <v>16.559999999999999</v>
      </c>
    </row>
    <row r="288" spans="1:12">
      <c r="A288" s="27"/>
      <c r="B288" s="27"/>
      <c r="C288" s="17" t="s">
        <v>410</v>
      </c>
      <c r="D288" s="33"/>
      <c r="E288" s="36" t="str">
        <f>CONCATENATE(Source!BZ69,"%")</f>
        <v>65%</v>
      </c>
      <c r="F288" s="33"/>
      <c r="G288" s="33">
        <f>ROUND((Source!AO69+ Source!AN69)*Source!AT69/100,3)</f>
        <v>19.597000000000001</v>
      </c>
      <c r="H288" s="33">
        <f>ROUND((Source!AE69+ Source!AF69)*Source!AT69/100*Source!I69,2)</f>
        <v>108.17</v>
      </c>
      <c r="I288" s="33"/>
      <c r="J288" s="33" t="str">
        <f>CONCATENATE(Source!AT69,"%")</f>
        <v>55%</v>
      </c>
      <c r="K288" s="33">
        <f>ROUND(Source!X69,2)</f>
        <v>1344.6</v>
      </c>
      <c r="L288" s="33"/>
    </row>
    <row r="289" spans="1:12">
      <c r="A289" s="27"/>
      <c r="B289" s="27"/>
      <c r="C289" s="17" t="s">
        <v>411</v>
      </c>
      <c r="D289" s="37"/>
      <c r="E289" s="38" t="str">
        <f>CONCATENATE(Source!CA69,"%")</f>
        <v>40%</v>
      </c>
      <c r="F289" s="37"/>
      <c r="G289" s="37">
        <f>ROUND((Source!AO69+ Source!AN69)*Source!AU69/100,3)</f>
        <v>11.401999999999999</v>
      </c>
      <c r="H289" s="37">
        <f>ROUND((Source!AE69+ Source!AF69)*Source!AU69/100*Source!I69,2)</f>
        <v>62.94</v>
      </c>
      <c r="I289" s="37"/>
      <c r="J289" s="37" t="str">
        <f>CONCATENATE(Source!AU69,"%")</f>
        <v>32%</v>
      </c>
      <c r="K289" s="37">
        <f>ROUND(Source!Y69,2)</f>
        <v>782.31</v>
      </c>
      <c r="L289" s="37"/>
    </row>
    <row r="290" spans="1:12">
      <c r="A290" s="27"/>
      <c r="B290" s="27"/>
      <c r="C290" s="17"/>
      <c r="D290" s="39"/>
      <c r="E290" s="39"/>
      <c r="F290" s="39"/>
      <c r="G290" s="39">
        <f>ROUND((Source!AO69+ Source!AN69)/100*(Source!AT69+Source!AU69)+Source!AK69,2)</f>
        <v>66.63</v>
      </c>
      <c r="H290" s="39">
        <f>ROUND(Source!DY69,2)</f>
        <v>367.79</v>
      </c>
      <c r="I290" s="39"/>
      <c r="J290" s="39"/>
      <c r="K290" s="39">
        <f>ROUND(Source!O69+Source!X69+Source!Y69,2)</f>
        <v>4571.6400000000003</v>
      </c>
      <c r="L290" s="39">
        <f>ROUND(Source!U69,2)</f>
        <v>16.559999999999999</v>
      </c>
    </row>
    <row r="291" spans="1:12" ht="28.5">
      <c r="A291" s="40"/>
      <c r="B291" s="40" t="str">
        <f>SmtRes!I87</f>
        <v>0-3304-69</v>
      </c>
      <c r="C291" s="40" t="str">
        <f>SmtRes!K87</f>
        <v>Электромонтажник-наладчик 4 разряда</v>
      </c>
      <c r="D291" s="40" t="str">
        <f>SmtRes!O87</f>
        <v>чел.-ч</v>
      </c>
      <c r="E291" s="40">
        <f>SmtRes!Y87*Source!I69</f>
        <v>6.6239999999999988</v>
      </c>
      <c r="F291" s="40" t="str">
        <f>SmtRes!AU87</f>
        <v>)*1,15*0,8</v>
      </c>
      <c r="G291" s="40">
        <f>ROUND((SmtRes!AA87+SmtRes!AB87+SmtRes!AD87)*SmtRes!Y87,2)</f>
        <v>10.26</v>
      </c>
      <c r="H291" s="40">
        <f>ROUND((SmtRes!AA87+SmtRes!AB87+SmtRes!AD87)*SmtRes!Y87*Source!I69,2)</f>
        <v>61.54</v>
      </c>
      <c r="I291" s="40" t="str">
        <f>Source!BO69</f>
        <v>п01-12-024-1</v>
      </c>
      <c r="J291" s="40">
        <f>IF(SmtRes!H87=1,Source!BA69,IF(SmtRes!H87=2,Source!BB69,Source!BC69))</f>
        <v>12.43</v>
      </c>
      <c r="K291" s="40">
        <f>ROUND(IF(SmtRes!H87=1,Source!BA69,IF(SmtRes!H87=2,Source!BB69,Source!BC69))*ROUND((SmtRes!AA87+SmtRes!AB87+SmtRes!AD87)*SmtRes!Y87*Source!I69,2),2)</f>
        <v>764.94</v>
      </c>
      <c r="L291" s="40"/>
    </row>
    <row r="292" spans="1:12" ht="28.5">
      <c r="A292" s="40"/>
      <c r="B292" s="40" t="str">
        <f>SmtRes!I88</f>
        <v>2-0022-69</v>
      </c>
      <c r="C292" s="40" t="str">
        <f>SmtRes!K88</f>
        <v>Инженер по наладке и испытаниям II категории</v>
      </c>
      <c r="D292" s="44" t="str">
        <f>SmtRes!O88</f>
        <v>чел.-ч</v>
      </c>
      <c r="E292" s="44">
        <f>SmtRes!Y88*Source!I69</f>
        <v>9.9359999999999999</v>
      </c>
      <c r="F292" s="44" t="str">
        <f>SmtRes!AU88</f>
        <v>)*1,15*0,8</v>
      </c>
      <c r="G292" s="44">
        <f>ROUND((SmtRes!AA88+SmtRes!AB88+SmtRes!AD88)*SmtRes!Y88,2)</f>
        <v>22.52</v>
      </c>
      <c r="H292" s="44">
        <f>ROUND((SmtRes!AA88+SmtRes!AB88+SmtRes!AD88)*SmtRes!Y88*Source!I69,2)</f>
        <v>135.13</v>
      </c>
      <c r="I292" s="44" t="str">
        <f>Source!BO69</f>
        <v>п01-12-024-1</v>
      </c>
      <c r="J292" s="44">
        <f>IF(SmtRes!H88=1,Source!BA69,IF(SmtRes!H88=2,Source!BB69,Source!BC69))</f>
        <v>12.43</v>
      </c>
      <c r="K292" s="44">
        <f>ROUND(IF(SmtRes!H88=1,Source!BA69,IF(SmtRes!H88=2,Source!BB69,Source!BC69))*ROUND((SmtRes!AA88+SmtRes!AB88+SmtRes!AD88)*SmtRes!Y88*Source!I69,2),2)</f>
        <v>1679.67</v>
      </c>
      <c r="L292" s="44"/>
    </row>
    <row r="293" spans="1:12" s="24" customFormat="1" ht="28.5">
      <c r="A293" s="41" t="str">
        <f>Source!E70</f>
        <v>8</v>
      </c>
      <c r="B293" s="42" t="str">
        <f>CONCATENATE(Source!F70,"                       ", Source!EO70)</f>
        <v xml:space="preserve">п01-12-021-4                       </v>
      </c>
      <c r="C293" s="43" t="str">
        <f>Source!G70</f>
        <v>Испытание элементов ограничителей перенапряжения напряжением до 75 кВ</v>
      </c>
      <c r="D293" s="45" t="str">
        <f>Source!H70</f>
        <v>испытание</v>
      </c>
      <c r="E293" s="46">
        <v>6</v>
      </c>
      <c r="F293" s="46"/>
      <c r="G293" s="46">
        <f>ROUND(Source!AB70,3)</f>
        <v>43.055999999999997</v>
      </c>
      <c r="H293" s="46">
        <f>ROUND(Source!AB70*Source!I70,3)</f>
        <v>258.33600000000001</v>
      </c>
      <c r="I293" s="46"/>
      <c r="J293" s="46"/>
      <c r="K293" s="46">
        <f>ROUND(Source!O70,2)</f>
        <v>3211.12</v>
      </c>
      <c r="L293" s="46"/>
    </row>
    <row r="294" spans="1:12" ht="28.5">
      <c r="A294" s="27"/>
      <c r="B294" s="27"/>
      <c r="C294" s="17" t="s">
        <v>405</v>
      </c>
      <c r="D294" s="33"/>
      <c r="E294" s="33"/>
      <c r="F294" s="34" t="str">
        <f>IF(Source!DG70="","-",Source!DG70)</f>
        <v>)*1,15*0,8</v>
      </c>
      <c r="G294" s="33">
        <f>ROUND(Source!AF70,3)</f>
        <v>43.055999999999997</v>
      </c>
      <c r="H294" s="33">
        <f>ROUND(Source!AF70*Source!I70,3)</f>
        <v>258.33600000000001</v>
      </c>
      <c r="I294" s="35" t="str">
        <f>Source!BO70</f>
        <v>п01-12-021-4</v>
      </c>
      <c r="J294" s="33">
        <v>12.43</v>
      </c>
      <c r="K294" s="33">
        <f>ROUND(Source!S70,2)</f>
        <v>3211.12</v>
      </c>
      <c r="L294" s="33"/>
    </row>
    <row r="295" spans="1:12" ht="28.5">
      <c r="A295" s="27"/>
      <c r="B295" s="27"/>
      <c r="C295" s="17" t="s">
        <v>406</v>
      </c>
      <c r="D295" s="33"/>
      <c r="E295" s="33"/>
      <c r="F295" s="34" t="str">
        <f>IF(Source!DE70="","-",Source!DE70)</f>
        <v>)*1,15*0,8</v>
      </c>
      <c r="G295" s="33">
        <f>ROUND(Source!AD70,3)</f>
        <v>0</v>
      </c>
      <c r="H295" s="33">
        <f>ROUND(Source!AD70*Source!I70,3)</f>
        <v>0</v>
      </c>
      <c r="I295" s="35"/>
      <c r="J295" s="33">
        <v>1</v>
      </c>
      <c r="K295" s="33">
        <f>ROUND(Source!Q70,2)</f>
        <v>0</v>
      </c>
      <c r="L295" s="33"/>
    </row>
    <row r="296" spans="1:12" ht="28.5">
      <c r="A296" s="27"/>
      <c r="B296" s="27"/>
      <c r="C296" s="17" t="s">
        <v>407</v>
      </c>
      <c r="D296" s="33"/>
      <c r="E296" s="33"/>
      <c r="F296" s="34" t="str">
        <f>IF(Source!DF70="","-",Source!DF70)</f>
        <v>)*1,15*0,8</v>
      </c>
      <c r="G296" s="33">
        <f>ROUND(Source!AE70,3)</f>
        <v>0</v>
      </c>
      <c r="H296" s="33">
        <f>ROUND(Source!AE70*Source!I70,3)</f>
        <v>0</v>
      </c>
      <c r="I296" s="35"/>
      <c r="J296" s="33">
        <v>1</v>
      </c>
      <c r="K296" s="33">
        <f>ROUND(Source!R70,2)</f>
        <v>0</v>
      </c>
      <c r="L296" s="33"/>
    </row>
    <row r="297" spans="1:12">
      <c r="A297" s="27"/>
      <c r="B297" s="27"/>
      <c r="C297" s="17" t="s">
        <v>408</v>
      </c>
      <c r="D297" s="33"/>
      <c r="E297" s="33"/>
      <c r="F297" s="34" t="str">
        <f>IF(Source!DD70="","-",Source!DD70)</f>
        <v>-</v>
      </c>
      <c r="G297" s="33">
        <f>ROUND(Source!AC70,3)</f>
        <v>0</v>
      </c>
      <c r="H297" s="33">
        <f>ROUND(Source!AC70*Source!I70,3)</f>
        <v>0</v>
      </c>
      <c r="I297" s="35"/>
      <c r="J297" s="33">
        <v>1</v>
      </c>
      <c r="K297" s="33">
        <f>ROUND(Source!P70,2)</f>
        <v>0</v>
      </c>
      <c r="L297" s="33"/>
    </row>
    <row r="298" spans="1:12">
      <c r="A298" s="27"/>
      <c r="B298" s="27"/>
      <c r="C298" s="17" t="s">
        <v>409</v>
      </c>
      <c r="D298" s="33"/>
      <c r="E298" s="33">
        <f>ROUND(Source!AH70,2)</f>
        <v>3.68</v>
      </c>
      <c r="F298" s="33"/>
      <c r="G298" s="33"/>
      <c r="H298" s="33"/>
      <c r="I298" s="33"/>
      <c r="J298" s="33"/>
      <c r="K298" s="33"/>
      <c r="L298" s="33">
        <f>ROUND(Source!U70,2)</f>
        <v>22.08</v>
      </c>
    </row>
    <row r="299" spans="1:12">
      <c r="A299" s="27"/>
      <c r="B299" s="27"/>
      <c r="C299" s="17" t="s">
        <v>410</v>
      </c>
      <c r="D299" s="33"/>
      <c r="E299" s="36" t="str">
        <f>CONCATENATE(Source!BZ70,"%")</f>
        <v>65%</v>
      </c>
      <c r="F299" s="33"/>
      <c r="G299" s="33">
        <f>ROUND((Source!AO70+ Source!AN70)*Source!AT70/100,3)</f>
        <v>25.74</v>
      </c>
      <c r="H299" s="33">
        <f>ROUND((Source!AE70+ Source!AF70)*Source!AT70/100*Source!I70,2)</f>
        <v>142.08000000000001</v>
      </c>
      <c r="I299" s="33"/>
      <c r="J299" s="33" t="str">
        <f>CONCATENATE(Source!AT70,"%")</f>
        <v>55%</v>
      </c>
      <c r="K299" s="33">
        <f>ROUND(Source!X70,2)</f>
        <v>1766.12</v>
      </c>
      <c r="L299" s="33"/>
    </row>
    <row r="300" spans="1:12">
      <c r="A300" s="27"/>
      <c r="B300" s="27"/>
      <c r="C300" s="17" t="s">
        <v>411</v>
      </c>
      <c r="D300" s="37"/>
      <c r="E300" s="38" t="str">
        <f>CONCATENATE(Source!CA70,"%")</f>
        <v>40%</v>
      </c>
      <c r="F300" s="37"/>
      <c r="G300" s="37">
        <f>ROUND((Source!AO70+ Source!AN70)*Source!AU70/100,3)</f>
        <v>14.976000000000001</v>
      </c>
      <c r="H300" s="37">
        <f>ROUND((Source!AE70+ Source!AF70)*Source!AU70/100*Source!I70,2)</f>
        <v>82.67</v>
      </c>
      <c r="I300" s="37"/>
      <c r="J300" s="37" t="str">
        <f>CONCATENATE(Source!AU70,"%")</f>
        <v>32%</v>
      </c>
      <c r="K300" s="37">
        <f>ROUND(Source!Y70,2)</f>
        <v>1027.56</v>
      </c>
      <c r="L300" s="37"/>
    </row>
    <row r="301" spans="1:12">
      <c r="A301" s="27"/>
      <c r="B301" s="27"/>
      <c r="C301" s="17"/>
      <c r="D301" s="39"/>
      <c r="E301" s="39"/>
      <c r="F301" s="39"/>
      <c r="G301" s="39">
        <f>ROUND((Source!AO70+ Source!AN70)/100*(Source!AT70+Source!AU70)+Source!AK70,2)</f>
        <v>87.52</v>
      </c>
      <c r="H301" s="39">
        <f>ROUND(Source!DY70,2)</f>
        <v>483.09</v>
      </c>
      <c r="I301" s="39"/>
      <c r="J301" s="39"/>
      <c r="K301" s="39">
        <f>ROUND(Source!O70+Source!X70+Source!Y70,2)</f>
        <v>6004.8</v>
      </c>
      <c r="L301" s="39">
        <f>ROUND(Source!U70,2)</f>
        <v>22.08</v>
      </c>
    </row>
    <row r="302" spans="1:12" ht="28.5">
      <c r="A302" s="40"/>
      <c r="B302" s="40" t="str">
        <f>SmtRes!I89</f>
        <v>2-0022-69</v>
      </c>
      <c r="C302" s="40" t="str">
        <f>SmtRes!K89</f>
        <v>Инженер по наладке и испытаниям II категории</v>
      </c>
      <c r="D302" s="40" t="str">
        <f>SmtRes!O89</f>
        <v>чел.-ч</v>
      </c>
      <c r="E302" s="40">
        <f>SmtRes!Y89*Source!I70</f>
        <v>13.247999999999998</v>
      </c>
      <c r="F302" s="40" t="str">
        <f>SmtRes!AU89</f>
        <v>)*1,15*0,8</v>
      </c>
      <c r="G302" s="40">
        <f>ROUND((SmtRes!AA89+SmtRes!AB89+SmtRes!AD89)*SmtRes!Y89,2)</f>
        <v>30.03</v>
      </c>
      <c r="H302" s="40">
        <f>ROUND((SmtRes!AA89+SmtRes!AB89+SmtRes!AD89)*SmtRes!Y89*Source!I70,2)</f>
        <v>180.17</v>
      </c>
      <c r="I302" s="40" t="str">
        <f>Source!BO70</f>
        <v>п01-12-021-4</v>
      </c>
      <c r="J302" s="40">
        <f>IF(SmtRes!H89=1,Source!BA70,IF(SmtRes!H89=2,Source!BB70,Source!BC70))</f>
        <v>12.43</v>
      </c>
      <c r="K302" s="40">
        <f>ROUND(IF(SmtRes!H89=1,Source!BA70,IF(SmtRes!H89=2,Source!BB70,Source!BC70))*ROUND((SmtRes!AA89+SmtRes!AB89+SmtRes!AD89)*SmtRes!Y89*Source!I70,2),2)</f>
        <v>2239.5100000000002</v>
      </c>
      <c r="L302" s="40"/>
    </row>
    <row r="303" spans="1:12" ht="28.5">
      <c r="A303" s="40"/>
      <c r="B303" s="40" t="str">
        <f>SmtRes!I90</f>
        <v>3-0022-69</v>
      </c>
      <c r="C303" s="40" t="str">
        <f>SmtRes!K90</f>
        <v>Техник по наладке и испытаниям II категории</v>
      </c>
      <c r="D303" s="44" t="str">
        <f>SmtRes!O90</f>
        <v>чел.-ч</v>
      </c>
      <c r="E303" s="44">
        <f>SmtRes!Y90*Source!I70</f>
        <v>8.8320000000000007</v>
      </c>
      <c r="F303" s="44" t="str">
        <f>SmtRes!AU90</f>
        <v>)*1,15*0,8</v>
      </c>
      <c r="G303" s="44">
        <f>ROUND((SmtRes!AA90+SmtRes!AB90+SmtRes!AD90)*SmtRes!Y90,2)</f>
        <v>13.03</v>
      </c>
      <c r="H303" s="44">
        <f>ROUND((SmtRes!AA90+SmtRes!AB90+SmtRes!AD90)*SmtRes!Y90*Source!I70,2)</f>
        <v>78.16</v>
      </c>
      <c r="I303" s="44" t="str">
        <f>Source!BO70</f>
        <v>п01-12-021-4</v>
      </c>
      <c r="J303" s="44">
        <f>IF(SmtRes!H90=1,Source!BA70,IF(SmtRes!H90=2,Source!BB70,Source!BC70))</f>
        <v>12.43</v>
      </c>
      <c r="K303" s="44">
        <f>ROUND(IF(SmtRes!H90=1,Source!BA70,IF(SmtRes!H90=2,Source!BB70,Source!BC70))*ROUND((SmtRes!AA90+SmtRes!AB90+SmtRes!AD90)*SmtRes!Y90*Source!I70,2),2)</f>
        <v>971.53</v>
      </c>
      <c r="L303" s="44"/>
    </row>
    <row r="304" spans="1:12" s="24" customFormat="1" ht="28.5">
      <c r="A304" s="41" t="str">
        <f>Source!E71</f>
        <v>9</v>
      </c>
      <c r="B304" s="42" t="str">
        <f>CONCATENATE(Source!F71,"                       ", Source!EO71)</f>
        <v xml:space="preserve">п01-03-005-1                       </v>
      </c>
      <c r="C304" s="43" t="str">
        <f>Source!G71</f>
        <v>Разъединитель трехполюсный напряжением: до 20 кВ</v>
      </c>
      <c r="D304" s="45" t="str">
        <f>Source!H71</f>
        <v>шт.</v>
      </c>
      <c r="E304" s="46">
        <v>1</v>
      </c>
      <c r="F304" s="46"/>
      <c r="G304" s="46">
        <f>ROUND(Source!AB71,3)</f>
        <v>65.072000000000003</v>
      </c>
      <c r="H304" s="46">
        <f>ROUND(Source!AB71*Source!I71,3)</f>
        <v>65.072000000000003</v>
      </c>
      <c r="I304" s="46"/>
      <c r="J304" s="46"/>
      <c r="K304" s="46">
        <f>ROUND(Source!O71,2)</f>
        <v>808.84</v>
      </c>
      <c r="L304" s="46"/>
    </row>
    <row r="305" spans="1:12" ht="28.5">
      <c r="A305" s="27"/>
      <c r="B305" s="27"/>
      <c r="C305" s="17" t="s">
        <v>405</v>
      </c>
      <c r="D305" s="33"/>
      <c r="E305" s="33"/>
      <c r="F305" s="34" t="str">
        <f>IF(Source!DG71="","-",Source!DG71)</f>
        <v>)*1,15*0,8</v>
      </c>
      <c r="G305" s="33">
        <f>ROUND(Source!AF71,3)</f>
        <v>65.072000000000003</v>
      </c>
      <c r="H305" s="33">
        <f>ROUND(Source!AF71*Source!I71,3)</f>
        <v>65.072000000000003</v>
      </c>
      <c r="I305" s="35" t="str">
        <f>Source!BO71</f>
        <v>п01-03-005-1</v>
      </c>
      <c r="J305" s="33">
        <v>12.43</v>
      </c>
      <c r="K305" s="33">
        <f>ROUND(Source!S71,2)</f>
        <v>808.84</v>
      </c>
      <c r="L305" s="33"/>
    </row>
    <row r="306" spans="1:12" ht="28.5">
      <c r="A306" s="27"/>
      <c r="B306" s="27"/>
      <c r="C306" s="17" t="s">
        <v>406</v>
      </c>
      <c r="D306" s="33"/>
      <c r="E306" s="33"/>
      <c r="F306" s="34" t="str">
        <f>IF(Source!DE71="","-",Source!DE71)</f>
        <v>)*1,15*0,8</v>
      </c>
      <c r="G306" s="33">
        <f>ROUND(Source!AD71,3)</f>
        <v>0</v>
      </c>
      <c r="H306" s="33">
        <f>ROUND(Source!AD71*Source!I71,3)</f>
        <v>0</v>
      </c>
      <c r="I306" s="35"/>
      <c r="J306" s="33">
        <v>1</v>
      </c>
      <c r="K306" s="33">
        <f>ROUND(Source!Q71,2)</f>
        <v>0</v>
      </c>
      <c r="L306" s="33"/>
    </row>
    <row r="307" spans="1:12" ht="28.5">
      <c r="A307" s="27"/>
      <c r="B307" s="27"/>
      <c r="C307" s="17" t="s">
        <v>407</v>
      </c>
      <c r="D307" s="33"/>
      <c r="E307" s="33"/>
      <c r="F307" s="34" t="str">
        <f>IF(Source!DF71="","-",Source!DF71)</f>
        <v>)*1,15*0,8</v>
      </c>
      <c r="G307" s="33">
        <f>ROUND(Source!AE71,3)</f>
        <v>0</v>
      </c>
      <c r="H307" s="33">
        <f>ROUND(Source!AE71*Source!I71,3)</f>
        <v>0</v>
      </c>
      <c r="I307" s="35"/>
      <c r="J307" s="33">
        <v>1</v>
      </c>
      <c r="K307" s="33">
        <f>ROUND(Source!R71,2)</f>
        <v>0</v>
      </c>
      <c r="L307" s="33"/>
    </row>
    <row r="308" spans="1:12">
      <c r="A308" s="27"/>
      <c r="B308" s="27"/>
      <c r="C308" s="17" t="s">
        <v>408</v>
      </c>
      <c r="D308" s="33"/>
      <c r="E308" s="33"/>
      <c r="F308" s="34" t="str">
        <f>IF(Source!DD71="","-",Source!DD71)</f>
        <v>-</v>
      </c>
      <c r="G308" s="33">
        <f>ROUND(Source!AC71,3)</f>
        <v>0</v>
      </c>
      <c r="H308" s="33">
        <f>ROUND(Source!AC71*Source!I71,3)</f>
        <v>0</v>
      </c>
      <c r="I308" s="35"/>
      <c r="J308" s="33">
        <v>1</v>
      </c>
      <c r="K308" s="33">
        <f>ROUND(Source!P71,2)</f>
        <v>0</v>
      </c>
      <c r="L308" s="33"/>
    </row>
    <row r="309" spans="1:12">
      <c r="A309" s="27"/>
      <c r="B309" s="27"/>
      <c r="C309" s="17" t="s">
        <v>409</v>
      </c>
      <c r="D309" s="33"/>
      <c r="E309" s="33">
        <f>ROUND(Source!AH71,2)</f>
        <v>5.52</v>
      </c>
      <c r="F309" s="33"/>
      <c r="G309" s="33"/>
      <c r="H309" s="33"/>
      <c r="I309" s="33"/>
      <c r="J309" s="33"/>
      <c r="K309" s="33"/>
      <c r="L309" s="33">
        <f>ROUND(Source!U71,2)</f>
        <v>5.52</v>
      </c>
    </row>
    <row r="310" spans="1:12">
      <c r="A310" s="27"/>
      <c r="B310" s="27"/>
      <c r="C310" s="17" t="s">
        <v>410</v>
      </c>
      <c r="D310" s="33"/>
      <c r="E310" s="36" t="str">
        <f>CONCATENATE(Source!BZ71,"%")</f>
        <v>65%</v>
      </c>
      <c r="F310" s="33"/>
      <c r="G310" s="33">
        <f>ROUND((Source!AO71+ Source!AN71)*Source!AT71/100,3)</f>
        <v>38.902000000000001</v>
      </c>
      <c r="H310" s="33">
        <f>ROUND((Source!AE71+ Source!AF71)*Source!AT71/100*Source!I71,2)</f>
        <v>35.79</v>
      </c>
      <c r="I310" s="33"/>
      <c r="J310" s="33" t="str">
        <f>CONCATENATE(Source!AT71,"%")</f>
        <v>55%</v>
      </c>
      <c r="K310" s="33">
        <f>ROUND(Source!X71,2)</f>
        <v>444.86</v>
      </c>
      <c r="L310" s="33"/>
    </row>
    <row r="311" spans="1:12">
      <c r="A311" s="27"/>
      <c r="B311" s="27"/>
      <c r="C311" s="17" t="s">
        <v>411</v>
      </c>
      <c r="D311" s="37"/>
      <c r="E311" s="38" t="str">
        <f>CONCATENATE(Source!CA71,"%")</f>
        <v>40%</v>
      </c>
      <c r="F311" s="37"/>
      <c r="G311" s="37">
        <f>ROUND((Source!AO71+ Source!AN71)*Source!AU71/100,3)</f>
        <v>22.634</v>
      </c>
      <c r="H311" s="37">
        <f>ROUND((Source!AE71+ Source!AF71)*Source!AU71/100*Source!I71,2)</f>
        <v>20.82</v>
      </c>
      <c r="I311" s="37"/>
      <c r="J311" s="37" t="str">
        <f>CONCATENATE(Source!AU71,"%")</f>
        <v>32%</v>
      </c>
      <c r="K311" s="37">
        <f>ROUND(Source!Y71,2)</f>
        <v>258.83</v>
      </c>
      <c r="L311" s="37"/>
    </row>
    <row r="312" spans="1:12">
      <c r="A312" s="27"/>
      <c r="B312" s="27"/>
      <c r="C312" s="17"/>
      <c r="D312" s="39"/>
      <c r="E312" s="39"/>
      <c r="F312" s="39"/>
      <c r="G312" s="39">
        <f>ROUND((Source!AO71+ Source!AN71)/100*(Source!AT71+Source!AU71)+Source!AK71,2)</f>
        <v>132.27000000000001</v>
      </c>
      <c r="H312" s="39">
        <f>ROUND(Source!DY71,2)</f>
        <v>121.68</v>
      </c>
      <c r="I312" s="39"/>
      <c r="J312" s="39"/>
      <c r="K312" s="39">
        <f>ROUND(Source!O71+Source!X71+Source!Y71,2)</f>
        <v>1512.53</v>
      </c>
      <c r="L312" s="39">
        <f>ROUND(Source!U71,2)</f>
        <v>5.52</v>
      </c>
    </row>
    <row r="313" spans="1:12" ht="28.5">
      <c r="A313" s="40"/>
      <c r="B313" s="40" t="str">
        <f>SmtRes!I91</f>
        <v>0-3304-69</v>
      </c>
      <c r="C313" s="40" t="str">
        <f>SmtRes!K91</f>
        <v>Электромонтажник-наладчик 4 разряда</v>
      </c>
      <c r="D313" s="40" t="str">
        <f>SmtRes!O91</f>
        <v>чел.-ч</v>
      </c>
      <c r="E313" s="40">
        <f>SmtRes!Y91*Source!I71</f>
        <v>1.1039999999999999</v>
      </c>
      <c r="F313" s="40" t="str">
        <f>SmtRes!AU91</f>
        <v>)*1,15*0,8</v>
      </c>
      <c r="G313" s="40">
        <f>ROUND((SmtRes!AA91+SmtRes!AB91+SmtRes!AD91)*SmtRes!Y91,2)</f>
        <v>10.26</v>
      </c>
      <c r="H313" s="40">
        <f>ROUND((SmtRes!AA91+SmtRes!AB91+SmtRes!AD91)*SmtRes!Y91*Source!I71,2)</f>
        <v>10.26</v>
      </c>
      <c r="I313" s="40" t="str">
        <f>Source!BO71</f>
        <v>п01-03-005-1</v>
      </c>
      <c r="J313" s="40">
        <f>IF(SmtRes!H91=1,Source!BA71,IF(SmtRes!H91=2,Source!BB71,Source!BC71))</f>
        <v>12.43</v>
      </c>
      <c r="K313" s="40">
        <f>ROUND(IF(SmtRes!H91=1,Source!BA71,IF(SmtRes!H91=2,Source!BB71,Source!BC71))*ROUND((SmtRes!AA91+SmtRes!AB91+SmtRes!AD91)*SmtRes!Y91*Source!I71,2),2)</f>
        <v>127.53</v>
      </c>
      <c r="L313" s="40"/>
    </row>
    <row r="314" spans="1:12" ht="28.5">
      <c r="A314" s="40"/>
      <c r="B314" s="40" t="str">
        <f>SmtRes!I92</f>
        <v>2-0022-69</v>
      </c>
      <c r="C314" s="40" t="str">
        <f>SmtRes!K92</f>
        <v>Инженер по наладке и испытаниям II категории</v>
      </c>
      <c r="D314" s="40" t="str">
        <f>SmtRes!O92</f>
        <v>чел.-ч</v>
      </c>
      <c r="E314" s="40">
        <f>SmtRes!Y92*Source!I71</f>
        <v>3.3119999999999998</v>
      </c>
      <c r="F314" s="40" t="str">
        <f>SmtRes!AU92</f>
        <v>)*1,15*0,8</v>
      </c>
      <c r="G314" s="40">
        <f>ROUND((SmtRes!AA92+SmtRes!AB92+SmtRes!AD92)*SmtRes!Y92,2)</f>
        <v>45.04</v>
      </c>
      <c r="H314" s="40">
        <f>ROUND((SmtRes!AA92+SmtRes!AB92+SmtRes!AD92)*SmtRes!Y92*Source!I71,2)</f>
        <v>45.04</v>
      </c>
      <c r="I314" s="40" t="str">
        <f>Source!BO71</f>
        <v>п01-03-005-1</v>
      </c>
      <c r="J314" s="40">
        <f>IF(SmtRes!H92=1,Source!BA71,IF(SmtRes!H92=2,Source!BB71,Source!BC71))</f>
        <v>12.43</v>
      </c>
      <c r="K314" s="40">
        <f>ROUND(IF(SmtRes!H92=1,Source!BA71,IF(SmtRes!H92=2,Source!BB71,Source!BC71))*ROUND((SmtRes!AA92+SmtRes!AB92+SmtRes!AD92)*SmtRes!Y92*Source!I71,2),2)</f>
        <v>559.85</v>
      </c>
      <c r="L314" s="40"/>
    </row>
    <row r="315" spans="1:12" ht="28.5">
      <c r="A315" s="40"/>
      <c r="B315" s="40" t="str">
        <f>SmtRes!I93</f>
        <v>3-0022-69</v>
      </c>
      <c r="C315" s="40" t="str">
        <f>SmtRes!K93</f>
        <v>Техник по наладке и испытаниям II категории</v>
      </c>
      <c r="D315" s="40" t="str">
        <f>SmtRes!O93</f>
        <v>чел.-ч</v>
      </c>
      <c r="E315" s="40">
        <f>SmtRes!Y93*Source!I71</f>
        <v>1.1039999999999999</v>
      </c>
      <c r="F315" s="40" t="str">
        <f>SmtRes!AU93</f>
        <v>)*1,15*0,8</v>
      </c>
      <c r="G315" s="40">
        <f>ROUND((SmtRes!AA93+SmtRes!AB93+SmtRes!AD93)*SmtRes!Y93,2)</f>
        <v>9.77</v>
      </c>
      <c r="H315" s="40">
        <f>ROUND((SmtRes!AA93+SmtRes!AB93+SmtRes!AD93)*SmtRes!Y93*Source!I71,2)</f>
        <v>9.77</v>
      </c>
      <c r="I315" s="40" t="str">
        <f>Source!BO71</f>
        <v>п01-03-005-1</v>
      </c>
      <c r="J315" s="40">
        <f>IF(SmtRes!H93=1,Source!BA71,IF(SmtRes!H93=2,Source!BB71,Source!BC71))</f>
        <v>12.43</v>
      </c>
      <c r="K315" s="40">
        <f>ROUND(IF(SmtRes!H93=1,Source!BA71,IF(SmtRes!H93=2,Source!BB71,Source!BC71))*ROUND((SmtRes!AA93+SmtRes!AB93+SmtRes!AD93)*SmtRes!Y93*Source!I71,2),2)</f>
        <v>121.44</v>
      </c>
      <c r="L315" s="40"/>
    </row>
    <row r="316" spans="1:12">
      <c r="A316" s="47"/>
      <c r="L316" s="48"/>
    </row>
    <row r="317" spans="1:12" ht="15">
      <c r="A317" s="51"/>
      <c r="B317" s="50" t="s">
        <v>412</v>
      </c>
      <c r="C317" s="8"/>
      <c r="D317" s="8"/>
      <c r="E317" s="8"/>
      <c r="F317" s="8"/>
      <c r="G317" s="8"/>
      <c r="H317" s="8"/>
      <c r="I317" s="8"/>
      <c r="J317" s="8"/>
      <c r="K317" s="8"/>
      <c r="L317" s="53"/>
    </row>
    <row r="318" spans="1:12" ht="15">
      <c r="A318" s="52"/>
      <c r="B318" s="49"/>
      <c r="L318" s="18"/>
    </row>
    <row r="319" spans="1:12" s="56" customFormat="1" ht="16.5">
      <c r="A319" s="54"/>
      <c r="B319" s="55" t="str">
        <f>Source!H75</f>
        <v>Прямые затраты</v>
      </c>
      <c r="C319" s="55"/>
      <c r="D319" s="55"/>
      <c r="E319" s="55"/>
      <c r="F319" s="55"/>
      <c r="G319" s="55"/>
      <c r="H319" s="55"/>
      <c r="I319" s="55"/>
      <c r="J319" s="55"/>
      <c r="K319" s="147">
        <f>ROUND(Source!F75,2)</f>
        <v>19491.66</v>
      </c>
      <c r="L319" s="148"/>
    </row>
    <row r="320" spans="1:12" s="56" customFormat="1" ht="16.5">
      <c r="A320" s="54"/>
      <c r="B320" s="55" t="str">
        <f>Source!H81</f>
        <v>Основная ЗП рабочих</v>
      </c>
      <c r="C320" s="55"/>
      <c r="D320" s="55"/>
      <c r="E320" s="55"/>
      <c r="F320" s="55"/>
      <c r="G320" s="55"/>
      <c r="H320" s="55"/>
      <c r="I320" s="55"/>
      <c r="J320" s="55"/>
      <c r="K320" s="147">
        <f>ROUND(Source!F81,2)</f>
        <v>19491.66</v>
      </c>
      <c r="L320" s="148"/>
    </row>
    <row r="321" spans="1:12" s="56" customFormat="1" ht="16.5">
      <c r="A321" s="54"/>
      <c r="B321" s="55" t="str">
        <f>Source!H83</f>
        <v>Трудозатраты строителей</v>
      </c>
      <c r="C321" s="55"/>
      <c r="D321" s="55"/>
      <c r="E321" s="55"/>
      <c r="F321" s="55"/>
      <c r="G321" s="55"/>
      <c r="H321" s="55"/>
      <c r="I321" s="55"/>
      <c r="J321" s="55"/>
      <c r="K321" s="147">
        <f>ROUND(Source!F83,2)</f>
        <v>129.72</v>
      </c>
      <c r="L321" s="148"/>
    </row>
    <row r="322" spans="1:12" s="56" customFormat="1" ht="16.5">
      <c r="A322" s="54"/>
      <c r="B322" s="55" t="str">
        <f>Source!H86</f>
        <v>Накладные расходы</v>
      </c>
      <c r="C322" s="55"/>
      <c r="D322" s="55"/>
      <c r="E322" s="55"/>
      <c r="F322" s="55"/>
      <c r="G322" s="55"/>
      <c r="H322" s="55"/>
      <c r="I322" s="55"/>
      <c r="J322" s="55"/>
      <c r="K322" s="147">
        <f>ROUND(Source!F86,2)</f>
        <v>10720.42</v>
      </c>
      <c r="L322" s="148"/>
    </row>
    <row r="323" spans="1:12" s="56" customFormat="1" ht="16.5">
      <c r="A323" s="54"/>
      <c r="B323" s="55" t="str">
        <f>Source!H87</f>
        <v>Сметная прибыль</v>
      </c>
      <c r="C323" s="55"/>
      <c r="D323" s="55"/>
      <c r="E323" s="55"/>
      <c r="F323" s="55"/>
      <c r="G323" s="55"/>
      <c r="H323" s="55"/>
      <c r="I323" s="55"/>
      <c r="J323" s="55"/>
      <c r="K323" s="147">
        <f>ROUND(Source!F87,2)</f>
        <v>6237.33</v>
      </c>
      <c r="L323" s="148"/>
    </row>
    <row r="324" spans="1:12" s="56" customFormat="1" ht="16.5">
      <c r="A324" s="54"/>
      <c r="B324" s="55" t="str">
        <f>Source!H88</f>
        <v>Итого "вхолостую" 80%</v>
      </c>
      <c r="C324" s="55"/>
      <c r="D324" s="55"/>
      <c r="E324" s="55"/>
      <c r="F324" s="55"/>
      <c r="G324" s="55"/>
      <c r="H324" s="55"/>
      <c r="I324" s="55"/>
      <c r="J324" s="55"/>
      <c r="K324" s="147">
        <f>ROUND(Source!F88,2)</f>
        <v>36449.410000000003</v>
      </c>
      <c r="L324" s="148"/>
    </row>
    <row r="325" spans="1:12">
      <c r="A325" s="17"/>
      <c r="L325" s="18"/>
    </row>
    <row r="326" spans="1:12" s="16" customFormat="1" ht="15">
      <c r="A326" s="149" t="s">
        <v>404</v>
      </c>
      <c r="B326" s="150"/>
      <c r="C326" s="15" t="str">
        <f>Source!G90</f>
        <v>Оборудование</v>
      </c>
      <c r="L326" s="57"/>
    </row>
    <row r="327" spans="1:12" ht="6" customHeight="1">
      <c r="A327" s="17"/>
      <c r="L327" s="18"/>
    </row>
    <row r="328" spans="1:12" s="23" customFormat="1">
      <c r="A328" s="58" t="str">
        <f>Source!E94</f>
        <v>1</v>
      </c>
      <c r="B328" s="59" t="str">
        <f>CONCATENATE(Source!F94,"                       ", Source!EO94)</f>
        <v xml:space="preserve">                       </v>
      </c>
      <c r="C328" s="59" t="str">
        <f>Source!G94</f>
        <v>Разъединитель РЛК-10IV/400 УХЛ1</v>
      </c>
      <c r="D328" s="59" t="str">
        <f>Source!H94</f>
        <v>шт.</v>
      </c>
      <c r="E328" s="58">
        <v>1</v>
      </c>
      <c r="F328" s="60" t="str">
        <f>IF(Source!DD94="","-",Source!DD94)</f>
        <v>-</v>
      </c>
      <c r="G328" s="58">
        <f>ROUND(Source!AB94,3)</f>
        <v>9436.6299999999992</v>
      </c>
      <c r="H328" s="58">
        <f>ROUND(Source!AB94*Source!I94,3)</f>
        <v>9436.6299999999992</v>
      </c>
      <c r="I328" s="61" t="str">
        <f>Source!BO94</f>
        <v/>
      </c>
      <c r="J328" s="58">
        <v>3.55</v>
      </c>
      <c r="K328" s="58">
        <f>ROUND(Source!O94,2)</f>
        <v>33500.04</v>
      </c>
      <c r="L328" s="58"/>
    </row>
    <row r="329" spans="1:12" s="23" customFormat="1" ht="28.5">
      <c r="A329" s="58" t="str">
        <f>Source!E95</f>
        <v>2</v>
      </c>
      <c r="B329" s="59" t="str">
        <f>CONCATENATE(Source!F95,"                       ", Source!EO95)</f>
        <v xml:space="preserve">                       </v>
      </c>
      <c r="C329" s="59" t="str">
        <f>Source!G95</f>
        <v>Комплектная трансформаторная подстанция киоскового типа КТПН-ТВ-630-10/0,4 кВ У1</v>
      </c>
      <c r="D329" s="59" t="str">
        <f>Source!H95</f>
        <v>шт.</v>
      </c>
      <c r="E329" s="58">
        <v>1</v>
      </c>
      <c r="F329" s="60" t="str">
        <f>IF(Source!DD95="","-",Source!DD95)</f>
        <v>-</v>
      </c>
      <c r="G329" s="58">
        <f>ROUND(Source!AB95,3)</f>
        <v>48434.37</v>
      </c>
      <c r="H329" s="58">
        <f>ROUND(Source!AB95*Source!I95,3)</f>
        <v>48434.37</v>
      </c>
      <c r="I329" s="61" t="str">
        <f>Source!BO95</f>
        <v/>
      </c>
      <c r="J329" s="58">
        <v>3.55</v>
      </c>
      <c r="K329" s="58">
        <f>ROUND(Source!O95,2)</f>
        <v>171942.01</v>
      </c>
      <c r="L329" s="58"/>
    </row>
    <row r="330" spans="1:12" s="23" customFormat="1" ht="28.5">
      <c r="A330" s="58" t="str">
        <f>Source!E96</f>
        <v>3</v>
      </c>
      <c r="B330" s="59" t="str">
        <f>CONCATENATE(Source!F96,"                       ", Source!EO96)</f>
        <v xml:space="preserve">                       </v>
      </c>
      <c r="C330" s="59" t="str">
        <f>Source!G96</f>
        <v>силовой трехфазный трансформатор  ТМГ 630/10/0,4 кВ У2</v>
      </c>
      <c r="D330" s="59" t="str">
        <f>Source!H96</f>
        <v>шт.</v>
      </c>
      <c r="E330" s="58">
        <v>1</v>
      </c>
      <c r="F330" s="60" t="str">
        <f>IF(Source!DD96="","-",Source!DD96)</f>
        <v>-</v>
      </c>
      <c r="G330" s="58">
        <f>ROUND(Source!AB96,3)</f>
        <v>89100</v>
      </c>
      <c r="H330" s="58">
        <f>ROUND(Source!AB96*Source!I96,3)</f>
        <v>89100</v>
      </c>
      <c r="I330" s="61" t="str">
        <f>Source!BO96</f>
        <v/>
      </c>
      <c r="J330" s="58">
        <v>3.55</v>
      </c>
      <c r="K330" s="58">
        <f>ROUND(Source!O96,2)</f>
        <v>316305</v>
      </c>
      <c r="L330" s="58"/>
    </row>
    <row r="331" spans="1:12">
      <c r="A331" s="62"/>
      <c r="L331" s="63"/>
    </row>
    <row r="332" spans="1:12" ht="15">
      <c r="A332" s="51"/>
      <c r="B332" s="50" t="s">
        <v>412</v>
      </c>
      <c r="C332" s="8"/>
      <c r="D332" s="8"/>
      <c r="E332" s="8"/>
      <c r="F332" s="8"/>
      <c r="G332" s="8"/>
      <c r="H332" s="8"/>
      <c r="I332" s="8"/>
      <c r="J332" s="8"/>
      <c r="K332" s="8"/>
      <c r="L332" s="53"/>
    </row>
    <row r="333" spans="1:12" ht="15">
      <c r="A333" s="52"/>
      <c r="B333" s="49"/>
      <c r="L333" s="18"/>
    </row>
    <row r="334" spans="1:12" s="56" customFormat="1" ht="16.5">
      <c r="A334" s="54"/>
      <c r="B334" s="55" t="str">
        <f>Source!H100</f>
        <v>Прямые затраты</v>
      </c>
      <c r="C334" s="55"/>
      <c r="D334" s="55"/>
      <c r="E334" s="55"/>
      <c r="F334" s="55"/>
      <c r="G334" s="55"/>
      <c r="H334" s="55"/>
      <c r="I334" s="55"/>
      <c r="J334" s="55"/>
      <c r="K334" s="147">
        <f>ROUND(Source!F100,2)</f>
        <v>521747.05</v>
      </c>
      <c r="L334" s="148"/>
    </row>
    <row r="335" spans="1:12" s="56" customFormat="1" ht="16.5">
      <c r="A335" s="54"/>
      <c r="B335" s="55" t="str">
        <f>Source!H101</f>
        <v>Стоимость материальных ресурсов</v>
      </c>
      <c r="C335" s="55"/>
      <c r="D335" s="55"/>
      <c r="E335" s="55"/>
      <c r="F335" s="55"/>
      <c r="G335" s="55"/>
      <c r="H335" s="55"/>
      <c r="I335" s="55"/>
      <c r="J335" s="55"/>
      <c r="K335" s="147">
        <f>ROUND(Source!F101,2)</f>
        <v>521747.05</v>
      </c>
      <c r="L335" s="148"/>
    </row>
    <row r="336" spans="1:12" s="56" customFormat="1" ht="16.5">
      <c r="A336" s="54"/>
      <c r="B336" s="55" t="str">
        <f>Source!H103</f>
        <v>Стоимость оборудования</v>
      </c>
      <c r="C336" s="55"/>
      <c r="D336" s="55"/>
      <c r="E336" s="55"/>
      <c r="F336" s="55"/>
      <c r="G336" s="55"/>
      <c r="H336" s="55"/>
      <c r="I336" s="55"/>
      <c r="J336" s="55"/>
      <c r="K336" s="147">
        <f>ROUND(Source!F103,2)</f>
        <v>521747.05</v>
      </c>
      <c r="L336" s="148"/>
    </row>
    <row r="337" spans="1:12" s="56" customFormat="1" ht="16.5">
      <c r="A337" s="54"/>
      <c r="B337" s="55" t="str">
        <f>Source!H113</f>
        <v>Итого</v>
      </c>
      <c r="C337" s="55"/>
      <c r="D337" s="55"/>
      <c r="E337" s="55"/>
      <c r="F337" s="55"/>
      <c r="G337" s="55"/>
      <c r="H337" s="55"/>
      <c r="I337" s="55"/>
      <c r="J337" s="55"/>
      <c r="K337" s="147">
        <f>ROUND(Source!F113,2)</f>
        <v>521747.05</v>
      </c>
      <c r="L337" s="148"/>
    </row>
    <row r="338" spans="1:12">
      <c r="A338" s="17"/>
      <c r="L338" s="18"/>
    </row>
    <row r="339" spans="1:12" s="16" customFormat="1" ht="15">
      <c r="A339" s="149" t="s">
        <v>404</v>
      </c>
      <c r="B339" s="150"/>
      <c r="C339" s="15" t="str">
        <f>Source!G115</f>
        <v>Материалы, не учтенные ценником</v>
      </c>
      <c r="L339" s="57"/>
    </row>
    <row r="340" spans="1:12" ht="6" customHeight="1">
      <c r="A340" s="17"/>
      <c r="L340" s="18"/>
    </row>
    <row r="341" spans="1:12" s="23" customFormat="1">
      <c r="A341" s="64" t="str">
        <f>Source!E119</f>
        <v>1</v>
      </c>
      <c r="B341" s="65" t="str">
        <f>CONCATENATE(Source!F119,"                       ", Source!EO119)</f>
        <v xml:space="preserve">                       </v>
      </c>
      <c r="C341" s="65" t="str">
        <f>Source!G119</f>
        <v>блоки ФБС 9.4.6-1</v>
      </c>
      <c r="D341" s="65" t="str">
        <f>Source!H119</f>
        <v>шт.</v>
      </c>
      <c r="E341" s="64">
        <v>6</v>
      </c>
      <c r="F341" s="66" t="str">
        <f>IF(Source!DD119="","-",Source!DD119)</f>
        <v>-</v>
      </c>
      <c r="G341" s="64">
        <f>ROUND(Source!AB119,3)</f>
        <v>339.94</v>
      </c>
      <c r="H341" s="64">
        <f>ROUND(Source!AB119*Source!I119,3)</f>
        <v>2039.64</v>
      </c>
      <c r="I341" s="67" t="str">
        <f>Source!BO119</f>
        <v/>
      </c>
      <c r="J341" s="64">
        <v>4</v>
      </c>
      <c r="K341" s="64">
        <f>ROUND(Source!O119,2)</f>
        <v>8158.56</v>
      </c>
      <c r="L341" s="64"/>
    </row>
    <row r="342" spans="1:12" s="23" customFormat="1" ht="28.5">
      <c r="A342" s="64" t="str">
        <f>Source!E120</f>
        <v>2</v>
      </c>
      <c r="B342" s="65" t="str">
        <f>CONCATENATE(Source!F120,"                       ", Source!EO120)</f>
        <v xml:space="preserve">                       </v>
      </c>
      <c r="C342" s="65" t="str">
        <f>Source!G120</f>
        <v>Автоматический выключатель Eаsypast 250F 125А</v>
      </c>
      <c r="D342" s="65" t="str">
        <f>Source!H120</f>
        <v>шт.</v>
      </c>
      <c r="E342" s="64">
        <v>1</v>
      </c>
      <c r="F342" s="66" t="str">
        <f>IF(Source!DD120="","-",Source!DD120)</f>
        <v>-</v>
      </c>
      <c r="G342" s="64">
        <f>ROUND(Source!AB120,3)</f>
        <v>467.25</v>
      </c>
      <c r="H342" s="64">
        <f>ROUND(Source!AB120*Source!I120,3)</f>
        <v>467.25</v>
      </c>
      <c r="I342" s="67" t="str">
        <f>Source!BO120</f>
        <v/>
      </c>
      <c r="J342" s="64">
        <v>4</v>
      </c>
      <c r="K342" s="64">
        <f>ROUND(Source!O120,2)</f>
        <v>1869</v>
      </c>
      <c r="L342" s="64"/>
    </row>
    <row r="343" spans="1:12" s="23" customFormat="1" ht="28.5">
      <c r="A343" s="64" t="str">
        <f>Source!E121</f>
        <v>3</v>
      </c>
      <c r="B343" s="65" t="str">
        <f>CONCATENATE(Source!F121,"                       ", Source!EO121)</f>
        <v xml:space="preserve">                       </v>
      </c>
      <c r="C343" s="65" t="str">
        <f>Source!G121</f>
        <v>Автоматический выключатель Eаsypast 250F 160А</v>
      </c>
      <c r="D343" s="65" t="str">
        <f>Source!H121</f>
        <v>шт.</v>
      </c>
      <c r="E343" s="64">
        <v>1</v>
      </c>
      <c r="F343" s="66" t="str">
        <f>IF(Source!DD121="","-",Source!DD121)</f>
        <v>-</v>
      </c>
      <c r="G343" s="64">
        <f>ROUND(Source!AB121,3)</f>
        <v>467.25</v>
      </c>
      <c r="H343" s="64">
        <f>ROUND(Source!AB121*Source!I121,3)</f>
        <v>467.25</v>
      </c>
      <c r="I343" s="67" t="str">
        <f>Source!BO121</f>
        <v/>
      </c>
      <c r="J343" s="64">
        <v>4</v>
      </c>
      <c r="K343" s="64">
        <f>ROUND(Source!O121,2)</f>
        <v>1869</v>
      </c>
      <c r="L343" s="64"/>
    </row>
    <row r="344" spans="1:12" s="23" customFormat="1" ht="28.5">
      <c r="A344" s="64" t="str">
        <f>Source!E122</f>
        <v>4</v>
      </c>
      <c r="B344" s="65" t="str">
        <f>CONCATENATE(Source!F122,"                       ", Source!EO122)</f>
        <v xml:space="preserve">                       </v>
      </c>
      <c r="C344" s="65" t="str">
        <f>Source!G122</f>
        <v>Автоматический выключатель Eаsypast 250F 100А</v>
      </c>
      <c r="D344" s="65" t="str">
        <f>Source!H122</f>
        <v>шт.</v>
      </c>
      <c r="E344" s="64">
        <v>1</v>
      </c>
      <c r="F344" s="66" t="str">
        <f>IF(Source!DD122="","-",Source!DD122)</f>
        <v>-</v>
      </c>
      <c r="G344" s="64">
        <f>ROUND(Source!AB122,3)</f>
        <v>384</v>
      </c>
      <c r="H344" s="64">
        <f>ROUND(Source!AB122*Source!I122,3)</f>
        <v>384</v>
      </c>
      <c r="I344" s="67" t="str">
        <f>Source!BO122</f>
        <v/>
      </c>
      <c r="J344" s="64">
        <v>4</v>
      </c>
      <c r="K344" s="64">
        <f>ROUND(Source!O122,2)</f>
        <v>1536</v>
      </c>
      <c r="L344" s="64"/>
    </row>
    <row r="345" spans="1:12">
      <c r="A345" s="62"/>
      <c r="L345" s="63"/>
    </row>
    <row r="346" spans="1:12" ht="15">
      <c r="A346" s="51"/>
      <c r="B346" s="50" t="s">
        <v>412</v>
      </c>
      <c r="C346" s="8"/>
      <c r="D346" s="8"/>
      <c r="E346" s="8"/>
      <c r="F346" s="8"/>
      <c r="G346" s="8"/>
      <c r="H346" s="8"/>
      <c r="I346" s="8"/>
      <c r="J346" s="8"/>
      <c r="K346" s="8"/>
      <c r="L346" s="53"/>
    </row>
    <row r="347" spans="1:12" ht="15">
      <c r="A347" s="52"/>
      <c r="B347" s="49"/>
      <c r="L347" s="18"/>
    </row>
    <row r="348" spans="1:12" s="56" customFormat="1" ht="16.5">
      <c r="A348" s="54"/>
      <c r="B348" s="55" t="str">
        <f>Source!H126</f>
        <v>Прямые затраты</v>
      </c>
      <c r="C348" s="55"/>
      <c r="D348" s="55"/>
      <c r="E348" s="55"/>
      <c r="F348" s="55"/>
      <c r="G348" s="55"/>
      <c r="H348" s="55"/>
      <c r="I348" s="55"/>
      <c r="J348" s="55"/>
      <c r="K348" s="147">
        <f>ROUND(Source!F126,2)</f>
        <v>13432.56</v>
      </c>
      <c r="L348" s="148"/>
    </row>
    <row r="349" spans="1:12" s="56" customFormat="1" ht="16.5">
      <c r="A349" s="54"/>
      <c r="B349" s="55" t="str">
        <f>Source!H127</f>
        <v>Стоимость материальных ресурсов</v>
      </c>
      <c r="C349" s="55"/>
      <c r="D349" s="55"/>
      <c r="E349" s="55"/>
      <c r="F349" s="55"/>
      <c r="G349" s="55"/>
      <c r="H349" s="55"/>
      <c r="I349" s="55"/>
      <c r="J349" s="55"/>
      <c r="K349" s="147">
        <f>ROUND(Source!F127,2)</f>
        <v>13432.56</v>
      </c>
      <c r="L349" s="148"/>
    </row>
    <row r="350" spans="1:12" s="56" customFormat="1" ht="16.5">
      <c r="A350" s="54"/>
      <c r="B350" s="55" t="str">
        <f>Source!H139</f>
        <v>Итого</v>
      </c>
      <c r="C350" s="55"/>
      <c r="D350" s="55"/>
      <c r="E350" s="55"/>
      <c r="F350" s="55"/>
      <c r="G350" s="55"/>
      <c r="H350" s="55"/>
      <c r="I350" s="55"/>
      <c r="J350" s="55"/>
      <c r="K350" s="147">
        <f>ROUND(Source!F139,2)</f>
        <v>13432.56</v>
      </c>
      <c r="L350" s="148"/>
    </row>
    <row r="351" spans="1:12">
      <c r="A351" s="17"/>
      <c r="L351" s="18"/>
    </row>
    <row r="352" spans="1:12" s="16" customFormat="1" ht="15">
      <c r="A352" s="149" t="s">
        <v>404</v>
      </c>
      <c r="B352" s="150"/>
      <c r="C352" s="15" t="str">
        <f>Source!G141</f>
        <v>Перебазирование техники и проезд бригады</v>
      </c>
      <c r="L352" s="57"/>
    </row>
    <row r="353" spans="1:12" ht="6" customHeight="1">
      <c r="A353" s="17"/>
      <c r="L353" s="18"/>
    </row>
    <row r="354" spans="1:12" s="24" customFormat="1">
      <c r="A354" s="25" t="str">
        <f>Source!E145</f>
        <v>1</v>
      </c>
      <c r="B354" s="26" t="str">
        <f>CONCATENATE(Source!F145,"                       ", Source!EO145)</f>
        <v xml:space="preserve">1-2040                       </v>
      </c>
      <c r="C354" s="30" t="str">
        <f>Source!G145</f>
        <v>Рабочий монтажник среднего разряда 4</v>
      </c>
      <c r="D354" s="31" t="str">
        <f>Source!H145</f>
        <v>чел.-ч</v>
      </c>
      <c r="E354" s="32">
        <v>40</v>
      </c>
      <c r="F354" s="32"/>
      <c r="G354" s="32">
        <f>ROUND(Source!AB145,3)</f>
        <v>9.6199999999999992</v>
      </c>
      <c r="H354" s="32">
        <f>ROUND(Source!AB145*Source!I145,3)</f>
        <v>384.8</v>
      </c>
      <c r="I354" s="32"/>
      <c r="J354" s="32"/>
      <c r="K354" s="32">
        <f>ROUND(Source!O145,2)</f>
        <v>384.8</v>
      </c>
      <c r="L354" s="32"/>
    </row>
    <row r="355" spans="1:12">
      <c r="A355" s="27"/>
      <c r="B355" s="27"/>
      <c r="C355" s="17" t="s">
        <v>405</v>
      </c>
      <c r="D355" s="33"/>
      <c r="E355" s="33"/>
      <c r="F355" s="34" t="str">
        <f>IF(Source!DG145="","-",Source!DG145)</f>
        <v>-</v>
      </c>
      <c r="G355" s="33">
        <f>ROUND(Source!AF145,3)</f>
        <v>9.6199999999999992</v>
      </c>
      <c r="H355" s="33">
        <f>ROUND(Source!AF145*Source!I145,3)</f>
        <v>384.8</v>
      </c>
      <c r="I355" s="35" t="str">
        <f>Source!BO145</f>
        <v/>
      </c>
      <c r="J355" s="33">
        <v>1</v>
      </c>
      <c r="K355" s="33">
        <f>ROUND(Source!S145,2)</f>
        <v>384.8</v>
      </c>
      <c r="L355" s="33"/>
    </row>
    <row r="356" spans="1:12">
      <c r="A356" s="27"/>
      <c r="B356" s="27"/>
      <c r="C356" s="17" t="s">
        <v>406</v>
      </c>
      <c r="D356" s="33"/>
      <c r="E356" s="33"/>
      <c r="F356" s="34" t="str">
        <f>IF(Source!DE145="","-",Source!DE145)</f>
        <v>-</v>
      </c>
      <c r="G356" s="33">
        <f>ROUND(Source!AD145,3)</f>
        <v>0</v>
      </c>
      <c r="H356" s="33">
        <f>ROUND(Source!AD145*Source!I145,3)</f>
        <v>0</v>
      </c>
      <c r="I356" s="35"/>
      <c r="J356" s="33">
        <v>1</v>
      </c>
      <c r="K356" s="33">
        <f>ROUND(Source!Q145,2)</f>
        <v>0</v>
      </c>
      <c r="L356" s="33"/>
    </row>
    <row r="357" spans="1:12">
      <c r="A357" s="27"/>
      <c r="B357" s="27"/>
      <c r="C357" s="17" t="s">
        <v>407</v>
      </c>
      <c r="D357" s="33"/>
      <c r="E357" s="33"/>
      <c r="F357" s="34" t="str">
        <f>IF(Source!DF145="","-",Source!DF145)</f>
        <v>-</v>
      </c>
      <c r="G357" s="33">
        <f>ROUND(Source!AE145,3)</f>
        <v>0</v>
      </c>
      <c r="H357" s="33">
        <f>ROUND(Source!AE145*Source!I145,3)</f>
        <v>0</v>
      </c>
      <c r="I357" s="35"/>
      <c r="J357" s="33">
        <v>1</v>
      </c>
      <c r="K357" s="33">
        <f>ROUND(Source!R145,2)</f>
        <v>0</v>
      </c>
      <c r="L357" s="33"/>
    </row>
    <row r="358" spans="1:12">
      <c r="A358" s="27"/>
      <c r="B358" s="27"/>
      <c r="C358" s="17" t="s">
        <v>408</v>
      </c>
      <c r="D358" s="33"/>
      <c r="E358" s="33"/>
      <c r="F358" s="34" t="str">
        <f>IF(Source!DD145="","-",Source!DD145)</f>
        <v>-</v>
      </c>
      <c r="G358" s="33">
        <f>ROUND(Source!AC145,3)</f>
        <v>0</v>
      </c>
      <c r="H358" s="33">
        <f>ROUND(Source!AC145*Source!I145,3)</f>
        <v>0</v>
      </c>
      <c r="I358" s="35"/>
      <c r="J358" s="33">
        <v>1</v>
      </c>
      <c r="K358" s="33">
        <f>ROUND(Source!P145,2)</f>
        <v>0</v>
      </c>
      <c r="L358" s="33"/>
    </row>
    <row r="359" spans="1:12">
      <c r="A359" s="27"/>
      <c r="B359" s="27"/>
      <c r="C359" s="17" t="s">
        <v>409</v>
      </c>
      <c r="D359" s="33"/>
      <c r="E359" s="33">
        <f>ROUND(Source!AH145,2)</f>
        <v>0</v>
      </c>
      <c r="F359" s="33"/>
      <c r="G359" s="33"/>
      <c r="H359" s="33"/>
      <c r="I359" s="33"/>
      <c r="J359" s="33"/>
      <c r="K359" s="33"/>
      <c r="L359" s="33">
        <f>ROUND(Source!U145,2)</f>
        <v>0</v>
      </c>
    </row>
    <row r="360" spans="1:12">
      <c r="A360" s="27"/>
      <c r="B360" s="27"/>
      <c r="C360" s="17" t="s">
        <v>410</v>
      </c>
      <c r="D360" s="33"/>
      <c r="E360" s="36" t="str">
        <f>CONCATENATE(Source!BZ145,"%")</f>
        <v>127%</v>
      </c>
      <c r="F360" s="33"/>
      <c r="G360" s="33">
        <f>ROUND((Source!AO145+ Source!AN145)*Source!AT145/100,3)</f>
        <v>10.39</v>
      </c>
      <c r="H360" s="33">
        <f>ROUND((Source!AE145+ Source!AF145)*Source!AT145/100*Source!I145,2)</f>
        <v>415.58</v>
      </c>
      <c r="I360" s="33"/>
      <c r="J360" s="33" t="str">
        <f>CONCATENATE(Source!AT145,"%")</f>
        <v>108%</v>
      </c>
      <c r="K360" s="33">
        <f>ROUND(Source!X145,2)</f>
        <v>415.58</v>
      </c>
      <c r="L360" s="33"/>
    </row>
    <row r="361" spans="1:12">
      <c r="A361" s="27"/>
      <c r="B361" s="27"/>
      <c r="C361" s="17" t="s">
        <v>411</v>
      </c>
      <c r="D361" s="37"/>
      <c r="E361" s="38" t="str">
        <f>CONCATENATE(Source!CA145,"%")</f>
        <v>81%</v>
      </c>
      <c r="F361" s="37"/>
      <c r="G361" s="37">
        <f>ROUND((Source!AO145+ Source!AN145)*Source!AU145/100,3)</f>
        <v>6.2530000000000001</v>
      </c>
      <c r="H361" s="37">
        <f>ROUND((Source!AE145+ Source!AF145)*Source!AU145/100*Source!I145,2)</f>
        <v>250.12</v>
      </c>
      <c r="I361" s="37"/>
      <c r="J361" s="37" t="str">
        <f>CONCATENATE(Source!AU145,"%")</f>
        <v>65%</v>
      </c>
      <c r="K361" s="37">
        <f>ROUND(Source!Y145,2)</f>
        <v>250.12</v>
      </c>
      <c r="L361" s="37"/>
    </row>
    <row r="362" spans="1:12">
      <c r="A362" s="28"/>
      <c r="B362" s="28"/>
      <c r="C362" s="19"/>
      <c r="D362" s="39"/>
      <c r="E362" s="39"/>
      <c r="F362" s="39"/>
      <c r="G362" s="39">
        <f>ROUND((Source!AO145+ Source!AN145)/100*(Source!AT145+Source!AU145)+Source!AK145,2)</f>
        <v>26.26</v>
      </c>
      <c r="H362" s="39">
        <f>ROUND(Source!DY145,2)</f>
        <v>1050.5</v>
      </c>
      <c r="I362" s="39"/>
      <c r="J362" s="39"/>
      <c r="K362" s="39">
        <f>ROUND(Source!O145+Source!X145+Source!Y145,2)</f>
        <v>1050.5</v>
      </c>
      <c r="L362" s="39">
        <f>ROUND(Source!U145,2)</f>
        <v>0</v>
      </c>
    </row>
    <row r="363" spans="1:12" s="24" customFormat="1">
      <c r="A363" s="25" t="str">
        <f>Source!E146</f>
        <v>2</v>
      </c>
      <c r="B363" s="26" t="str">
        <f>CONCATENATE(Source!F146,"                       ", Source!EO146)</f>
        <v xml:space="preserve">400302                       </v>
      </c>
      <c r="C363" s="30" t="str">
        <f>Source!G146</f>
        <v>Спецавтомашины типа УАЗ</v>
      </c>
      <c r="D363" s="31" t="str">
        <f>Source!H146</f>
        <v>маш.-ч</v>
      </c>
      <c r="E363" s="32">
        <v>8</v>
      </c>
      <c r="F363" s="32"/>
      <c r="G363" s="32">
        <f>ROUND(Source!AB146,3)</f>
        <v>114.32</v>
      </c>
      <c r="H363" s="32">
        <f>ROUND(Source!AB146*Source!I146,3)</f>
        <v>914.56</v>
      </c>
      <c r="I363" s="32"/>
      <c r="J363" s="32"/>
      <c r="K363" s="32">
        <f>ROUND(Source!O146,2)</f>
        <v>3127.8</v>
      </c>
      <c r="L363" s="32"/>
    </row>
    <row r="364" spans="1:12">
      <c r="A364" s="27"/>
      <c r="B364" s="27"/>
      <c r="C364" s="17" t="s">
        <v>405</v>
      </c>
      <c r="D364" s="33"/>
      <c r="E364" s="33"/>
      <c r="F364" s="34" t="str">
        <f>IF(Source!DG146="","-",Source!DG146)</f>
        <v>-</v>
      </c>
      <c r="G364" s="33">
        <f>ROUND(Source!AF146,3)</f>
        <v>0</v>
      </c>
      <c r="H364" s="33">
        <f>ROUND(Source!AF146*Source!I146,3)</f>
        <v>0</v>
      </c>
      <c r="I364" s="35" t="str">
        <f>Source!BO146</f>
        <v>400302</v>
      </c>
      <c r="J364" s="33">
        <v>1</v>
      </c>
      <c r="K364" s="33">
        <f>ROUND(Source!S146,2)</f>
        <v>0</v>
      </c>
      <c r="L364" s="33"/>
    </row>
    <row r="365" spans="1:12">
      <c r="A365" s="27"/>
      <c r="B365" s="27"/>
      <c r="C365" s="17" t="s">
        <v>406</v>
      </c>
      <c r="D365" s="33"/>
      <c r="E365" s="33"/>
      <c r="F365" s="34" t="str">
        <f>IF(Source!DE146="","-",Source!DE146)</f>
        <v>-</v>
      </c>
      <c r="G365" s="33">
        <f>ROUND(Source!AD146,3)</f>
        <v>114.32</v>
      </c>
      <c r="H365" s="33">
        <f>ROUND(Source!AD146*Source!I146,3)</f>
        <v>914.56</v>
      </c>
      <c r="I365" s="35"/>
      <c r="J365" s="33">
        <v>3.42</v>
      </c>
      <c r="K365" s="33">
        <f>ROUND(Source!Q146,2)</f>
        <v>3127.8</v>
      </c>
      <c r="L365" s="33"/>
    </row>
    <row r="366" spans="1:12">
      <c r="A366" s="27"/>
      <c r="B366" s="27"/>
      <c r="C366" s="17" t="s">
        <v>407</v>
      </c>
      <c r="D366" s="33"/>
      <c r="E366" s="33"/>
      <c r="F366" s="34" t="str">
        <f>IF(Source!DF146="","-",Source!DF146)</f>
        <v>-</v>
      </c>
      <c r="G366" s="33">
        <f>ROUND(Source!AE146,3)</f>
        <v>0</v>
      </c>
      <c r="H366" s="33">
        <f>ROUND(Source!AE146*Source!I146,3)</f>
        <v>0</v>
      </c>
      <c r="I366" s="35"/>
      <c r="J366" s="33">
        <v>1</v>
      </c>
      <c r="K366" s="33">
        <f>ROUND(Source!R146,2)</f>
        <v>0</v>
      </c>
      <c r="L366" s="33"/>
    </row>
    <row r="367" spans="1:12">
      <c r="A367" s="27"/>
      <c r="B367" s="27"/>
      <c r="C367" s="17" t="s">
        <v>408</v>
      </c>
      <c r="D367" s="33"/>
      <c r="E367" s="33"/>
      <c r="F367" s="34" t="str">
        <f>IF(Source!DD146="","-",Source!DD146)</f>
        <v>-</v>
      </c>
      <c r="G367" s="33">
        <f>ROUND(Source!AC146,3)</f>
        <v>0</v>
      </c>
      <c r="H367" s="33">
        <f>ROUND(Source!AC146*Source!I146,3)</f>
        <v>0</v>
      </c>
      <c r="I367" s="35"/>
      <c r="J367" s="33">
        <v>1</v>
      </c>
      <c r="K367" s="33">
        <f>ROUND(Source!P146,2)</f>
        <v>0</v>
      </c>
      <c r="L367" s="33"/>
    </row>
    <row r="368" spans="1:12">
      <c r="A368" s="27"/>
      <c r="B368" s="27"/>
      <c r="C368" s="17" t="s">
        <v>409</v>
      </c>
      <c r="D368" s="33"/>
      <c r="E368" s="33">
        <f>ROUND(Source!AH146,2)</f>
        <v>0</v>
      </c>
      <c r="F368" s="33"/>
      <c r="G368" s="33"/>
      <c r="H368" s="33"/>
      <c r="I368" s="33"/>
      <c r="J368" s="33"/>
      <c r="K368" s="33"/>
      <c r="L368" s="33">
        <f>ROUND(Source!U146,2)</f>
        <v>0</v>
      </c>
    </row>
    <row r="369" spans="1:12">
      <c r="A369" s="27"/>
      <c r="B369" s="27"/>
      <c r="C369" s="17" t="s">
        <v>410</v>
      </c>
      <c r="D369" s="33"/>
      <c r="E369" s="36" t="str">
        <f>CONCATENATE(Source!BZ146,"%")</f>
        <v>0%</v>
      </c>
      <c r="F369" s="33"/>
      <c r="G369" s="33">
        <f>ROUND((Source!AO146+ Source!AN146)*Source!AT146/100,3)</f>
        <v>0</v>
      </c>
      <c r="H369" s="33">
        <f>ROUND((Source!AE146+ Source!AF146)*Source!AT146/100*Source!I146,2)</f>
        <v>0</v>
      </c>
      <c r="I369" s="33"/>
      <c r="J369" s="33" t="str">
        <f>CONCATENATE(Source!AT146,"%")</f>
        <v>0%</v>
      </c>
      <c r="K369" s="33">
        <f>ROUND(Source!X146,2)</f>
        <v>0</v>
      </c>
      <c r="L369" s="33"/>
    </row>
    <row r="370" spans="1:12">
      <c r="A370" s="27"/>
      <c r="B370" s="27"/>
      <c r="C370" s="17" t="s">
        <v>411</v>
      </c>
      <c r="D370" s="37"/>
      <c r="E370" s="38" t="str">
        <f>CONCATENATE(Source!CA146,"%")</f>
        <v>0%</v>
      </c>
      <c r="F370" s="37"/>
      <c r="G370" s="37">
        <f>ROUND((Source!AO146+ Source!AN146)*Source!AU146/100,3)</f>
        <v>0</v>
      </c>
      <c r="H370" s="37">
        <f>ROUND((Source!AE146+ Source!AF146)*Source!AU146/100*Source!I146,2)</f>
        <v>0</v>
      </c>
      <c r="I370" s="37"/>
      <c r="J370" s="37" t="str">
        <f>CONCATENATE(Source!AU146,"%")</f>
        <v>0%</v>
      </c>
      <c r="K370" s="37">
        <f>ROUND(Source!Y146,2)</f>
        <v>0</v>
      </c>
      <c r="L370" s="37"/>
    </row>
    <row r="371" spans="1:12">
      <c r="A371" s="28"/>
      <c r="B371" s="28"/>
      <c r="C371" s="19"/>
      <c r="D371" s="39"/>
      <c r="E371" s="39"/>
      <c r="F371" s="39"/>
      <c r="G371" s="39">
        <f>ROUND((Source!AO146+ Source!AN146)/100*(Source!AT146+Source!AU146)+Source!AK146,2)</f>
        <v>114.32</v>
      </c>
      <c r="H371" s="39">
        <f>ROUND(Source!DY146,2)</f>
        <v>914.56</v>
      </c>
      <c r="I371" s="39"/>
      <c r="J371" s="39"/>
      <c r="K371" s="39">
        <f>ROUND(Source!O146+Source!X146+Source!Y146,2)</f>
        <v>3127.8</v>
      </c>
      <c r="L371" s="39">
        <f>ROUND(Source!U146,2)</f>
        <v>0</v>
      </c>
    </row>
    <row r="372" spans="1:12" s="24" customFormat="1" ht="28.5">
      <c r="A372" s="25" t="str">
        <f>Source!E147</f>
        <v>3</v>
      </c>
      <c r="B372" s="26" t="str">
        <f>CONCATENATE(Source!F147,"                       ", Source!EO147)</f>
        <v xml:space="preserve">400003                       </v>
      </c>
      <c r="C372" s="30" t="str">
        <f>Source!G147</f>
        <v>Автомобили бортовые, грузоподъемность: до 10т</v>
      </c>
      <c r="D372" s="31" t="str">
        <f>Source!H147</f>
        <v>маш.-ч</v>
      </c>
      <c r="E372" s="32">
        <v>4</v>
      </c>
      <c r="F372" s="32"/>
      <c r="G372" s="32">
        <f>ROUND(Source!AB147,3)</f>
        <v>102.14</v>
      </c>
      <c r="H372" s="32">
        <f>ROUND(Source!AB147*Source!I147,3)</f>
        <v>408.56</v>
      </c>
      <c r="I372" s="32"/>
      <c r="J372" s="32"/>
      <c r="K372" s="32">
        <f>ROUND(Source!O147,2)</f>
        <v>2545.33</v>
      </c>
      <c r="L372" s="32"/>
    </row>
    <row r="373" spans="1:12">
      <c r="A373" s="27"/>
      <c r="B373" s="27"/>
      <c r="C373" s="17" t="s">
        <v>405</v>
      </c>
      <c r="D373" s="33"/>
      <c r="E373" s="33"/>
      <c r="F373" s="34" t="str">
        <f>IF(Source!DG147="","-",Source!DG147)</f>
        <v>-</v>
      </c>
      <c r="G373" s="33">
        <f>ROUND(Source!AF147,3)</f>
        <v>0</v>
      </c>
      <c r="H373" s="33">
        <f>ROUND(Source!AF147*Source!I147,3)</f>
        <v>0</v>
      </c>
      <c r="I373" s="35" t="str">
        <f>Source!BO147</f>
        <v>400003</v>
      </c>
      <c r="J373" s="33">
        <v>1</v>
      </c>
      <c r="K373" s="33">
        <f>ROUND(Source!S147,2)</f>
        <v>0</v>
      </c>
      <c r="L373" s="33"/>
    </row>
    <row r="374" spans="1:12">
      <c r="A374" s="27"/>
      <c r="B374" s="27"/>
      <c r="C374" s="17" t="s">
        <v>406</v>
      </c>
      <c r="D374" s="33"/>
      <c r="E374" s="33"/>
      <c r="F374" s="34" t="str">
        <f>IF(Source!DE147="","-",Source!DE147)</f>
        <v>-</v>
      </c>
      <c r="G374" s="33">
        <f>ROUND(Source!AD147,3)</f>
        <v>102.14</v>
      </c>
      <c r="H374" s="33">
        <f>ROUND(Source!AD147*Source!I147,3)</f>
        <v>408.56</v>
      </c>
      <c r="I374" s="35"/>
      <c r="J374" s="33">
        <v>6.23</v>
      </c>
      <c r="K374" s="33">
        <f>ROUND(Source!Q147,2)</f>
        <v>2545.33</v>
      </c>
      <c r="L374" s="33"/>
    </row>
    <row r="375" spans="1:12">
      <c r="A375" s="27"/>
      <c r="B375" s="27"/>
      <c r="C375" s="17" t="s">
        <v>407</v>
      </c>
      <c r="D375" s="33"/>
      <c r="E375" s="33"/>
      <c r="F375" s="34" t="str">
        <f>IF(Source!DF147="","-",Source!DF147)</f>
        <v>-</v>
      </c>
      <c r="G375" s="33">
        <f>ROUND(Source!AE147,3)</f>
        <v>0</v>
      </c>
      <c r="H375" s="33">
        <f>ROUND(Source!AE147*Source!I147,3)</f>
        <v>0</v>
      </c>
      <c r="I375" s="35"/>
      <c r="J375" s="33">
        <v>1</v>
      </c>
      <c r="K375" s="33">
        <f>ROUND(Source!R147,2)</f>
        <v>0</v>
      </c>
      <c r="L375" s="33"/>
    </row>
    <row r="376" spans="1:12">
      <c r="A376" s="27"/>
      <c r="B376" s="27"/>
      <c r="C376" s="17" t="s">
        <v>408</v>
      </c>
      <c r="D376" s="33"/>
      <c r="E376" s="33"/>
      <c r="F376" s="34" t="str">
        <f>IF(Source!DD147="","-",Source!DD147)</f>
        <v>-</v>
      </c>
      <c r="G376" s="33">
        <f>ROUND(Source!AC147,3)</f>
        <v>0</v>
      </c>
      <c r="H376" s="33">
        <f>ROUND(Source!AC147*Source!I147,3)</f>
        <v>0</v>
      </c>
      <c r="I376" s="35"/>
      <c r="J376" s="33">
        <v>1</v>
      </c>
      <c r="K376" s="33">
        <f>ROUND(Source!P147,2)</f>
        <v>0</v>
      </c>
      <c r="L376" s="33"/>
    </row>
    <row r="377" spans="1:12">
      <c r="A377" s="27"/>
      <c r="B377" s="27"/>
      <c r="C377" s="17" t="s">
        <v>409</v>
      </c>
      <c r="D377" s="33"/>
      <c r="E377" s="33">
        <f>ROUND(Source!AH147,2)</f>
        <v>0</v>
      </c>
      <c r="F377" s="33"/>
      <c r="G377" s="33"/>
      <c r="H377" s="33"/>
      <c r="I377" s="33"/>
      <c r="J377" s="33"/>
      <c r="K377" s="33"/>
      <c r="L377" s="33">
        <f>ROUND(Source!U147,2)</f>
        <v>0</v>
      </c>
    </row>
    <row r="378" spans="1:12">
      <c r="A378" s="27"/>
      <c r="B378" s="27"/>
      <c r="C378" s="17" t="s">
        <v>410</v>
      </c>
      <c r="D378" s="33"/>
      <c r="E378" s="36" t="str">
        <f>CONCATENATE(Source!BZ147,"%")</f>
        <v>0%</v>
      </c>
      <c r="F378" s="33"/>
      <c r="G378" s="33">
        <f>ROUND((Source!AO147+ Source!AN147)*Source!AT147/100,3)</f>
        <v>0</v>
      </c>
      <c r="H378" s="33">
        <f>ROUND((Source!AE147+ Source!AF147)*Source!AT147/100*Source!I147,2)</f>
        <v>0</v>
      </c>
      <c r="I378" s="33"/>
      <c r="J378" s="33" t="str">
        <f>CONCATENATE(Source!AT147,"%")</f>
        <v>0%</v>
      </c>
      <c r="K378" s="33">
        <f>ROUND(Source!X147,2)</f>
        <v>0</v>
      </c>
      <c r="L378" s="33"/>
    </row>
    <row r="379" spans="1:12">
      <c r="A379" s="27"/>
      <c r="B379" s="27"/>
      <c r="C379" s="17" t="s">
        <v>411</v>
      </c>
      <c r="D379" s="37"/>
      <c r="E379" s="38" t="str">
        <f>CONCATENATE(Source!CA147,"%")</f>
        <v>0%</v>
      </c>
      <c r="F379" s="37"/>
      <c r="G379" s="37">
        <f>ROUND((Source!AO147+ Source!AN147)*Source!AU147/100,3)</f>
        <v>0</v>
      </c>
      <c r="H379" s="37">
        <f>ROUND((Source!AE147+ Source!AF147)*Source!AU147/100*Source!I147,2)</f>
        <v>0</v>
      </c>
      <c r="I379" s="37"/>
      <c r="J379" s="37" t="str">
        <f>CONCATENATE(Source!AU147,"%")</f>
        <v>0%</v>
      </c>
      <c r="K379" s="37">
        <f>ROUND(Source!Y147,2)</f>
        <v>0</v>
      </c>
      <c r="L379" s="37"/>
    </row>
    <row r="380" spans="1:12">
      <c r="A380" s="28"/>
      <c r="B380" s="28"/>
      <c r="C380" s="19"/>
      <c r="D380" s="39"/>
      <c r="E380" s="39"/>
      <c r="F380" s="39"/>
      <c r="G380" s="39">
        <f>ROUND((Source!AO147+ Source!AN147)/100*(Source!AT147+Source!AU147)+Source!AK147,2)</f>
        <v>102.14</v>
      </c>
      <c r="H380" s="39">
        <f>ROUND(Source!DY147,2)</f>
        <v>408.56</v>
      </c>
      <c r="I380" s="39"/>
      <c r="J380" s="39"/>
      <c r="K380" s="39">
        <f>ROUND(Source!O147+Source!X147+Source!Y147,2)</f>
        <v>2545.33</v>
      </c>
      <c r="L380" s="39">
        <f>ROUND(Source!U147,2)</f>
        <v>0</v>
      </c>
    </row>
    <row r="381" spans="1:12" s="24" customFormat="1" ht="28.5">
      <c r="A381" s="25" t="str">
        <f>Source!E148</f>
        <v>4</v>
      </c>
      <c r="B381" s="26" t="str">
        <f>CONCATENATE(Source!F148,"                       ", Source!EO148)</f>
        <v xml:space="preserve">021141                       </v>
      </c>
      <c r="C381" s="30" t="str">
        <f>Source!G148</f>
        <v>Краны на автомобильном ходу при работе на других видах строительства: 10т</v>
      </c>
      <c r="D381" s="31" t="str">
        <f>Source!H148</f>
        <v>маш.-ч</v>
      </c>
      <c r="E381" s="32">
        <v>4</v>
      </c>
      <c r="F381" s="32"/>
      <c r="G381" s="32">
        <f>ROUND(Source!AB148,3)</f>
        <v>108.45</v>
      </c>
      <c r="H381" s="32">
        <f>ROUND(Source!AB148*Source!I148,3)</f>
        <v>433.8</v>
      </c>
      <c r="I381" s="32"/>
      <c r="J381" s="32"/>
      <c r="K381" s="32">
        <f>ROUND(Source!O148,2)</f>
        <v>1917.4</v>
      </c>
      <c r="L381" s="32"/>
    </row>
    <row r="382" spans="1:12">
      <c r="A382" s="27"/>
      <c r="B382" s="27"/>
      <c r="C382" s="17" t="s">
        <v>405</v>
      </c>
      <c r="D382" s="33"/>
      <c r="E382" s="33"/>
      <c r="F382" s="34" t="str">
        <f>IF(Source!DG148="","-",Source!DG148)</f>
        <v>-</v>
      </c>
      <c r="G382" s="33">
        <f>ROUND(Source!AF148,3)</f>
        <v>0</v>
      </c>
      <c r="H382" s="33">
        <f>ROUND(Source!AF148*Source!I148,3)</f>
        <v>0</v>
      </c>
      <c r="I382" s="35" t="str">
        <f>Source!BO148</f>
        <v>021141</v>
      </c>
      <c r="J382" s="33">
        <v>1</v>
      </c>
      <c r="K382" s="33">
        <f>ROUND(Source!S148,2)</f>
        <v>0</v>
      </c>
      <c r="L382" s="33"/>
    </row>
    <row r="383" spans="1:12">
      <c r="A383" s="27"/>
      <c r="B383" s="27"/>
      <c r="C383" s="17" t="s">
        <v>406</v>
      </c>
      <c r="D383" s="33"/>
      <c r="E383" s="33"/>
      <c r="F383" s="34" t="str">
        <f>IF(Source!DE148="","-",Source!DE148)</f>
        <v>-</v>
      </c>
      <c r="G383" s="33">
        <f>ROUND(Source!AD148,3)</f>
        <v>108.45</v>
      </c>
      <c r="H383" s="33">
        <f>ROUND(Source!AD148*Source!I148,3)</f>
        <v>433.8</v>
      </c>
      <c r="I383" s="35"/>
      <c r="J383" s="33">
        <v>4.42</v>
      </c>
      <c r="K383" s="33">
        <f>ROUND(Source!Q148,2)</f>
        <v>1917.4</v>
      </c>
      <c r="L383" s="33"/>
    </row>
    <row r="384" spans="1:12">
      <c r="A384" s="27"/>
      <c r="B384" s="27"/>
      <c r="C384" s="17" t="s">
        <v>407</v>
      </c>
      <c r="D384" s="33"/>
      <c r="E384" s="33"/>
      <c r="F384" s="34" t="str">
        <f>IF(Source!DF148="","-",Source!DF148)</f>
        <v>-</v>
      </c>
      <c r="G384" s="33">
        <f>ROUND(Source!AE148,3)</f>
        <v>13.03</v>
      </c>
      <c r="H384" s="33">
        <f>ROUND(Source!AE148*Source!I148,3)</f>
        <v>52.12</v>
      </c>
      <c r="I384" s="35"/>
      <c r="J384" s="33">
        <v>12.43</v>
      </c>
      <c r="K384" s="33">
        <f>ROUND(Source!R148,2)</f>
        <v>647.85</v>
      </c>
      <c r="L384" s="33"/>
    </row>
    <row r="385" spans="1:12">
      <c r="A385" s="27"/>
      <c r="B385" s="27"/>
      <c r="C385" s="17" t="s">
        <v>408</v>
      </c>
      <c r="D385" s="33"/>
      <c r="E385" s="33"/>
      <c r="F385" s="34" t="str">
        <f>IF(Source!DD148="","-",Source!DD148)</f>
        <v>-</v>
      </c>
      <c r="G385" s="33">
        <f>ROUND(Source!AC148,3)</f>
        <v>0</v>
      </c>
      <c r="H385" s="33">
        <f>ROUND(Source!AC148*Source!I148,3)</f>
        <v>0</v>
      </c>
      <c r="I385" s="35"/>
      <c r="J385" s="33">
        <v>1</v>
      </c>
      <c r="K385" s="33">
        <f>ROUND(Source!P148,2)</f>
        <v>0</v>
      </c>
      <c r="L385" s="33"/>
    </row>
    <row r="386" spans="1:12">
      <c r="A386" s="27"/>
      <c r="B386" s="27"/>
      <c r="C386" s="17" t="s">
        <v>409</v>
      </c>
      <c r="D386" s="33"/>
      <c r="E386" s="33">
        <f>ROUND(Source!AH148,2)</f>
        <v>0</v>
      </c>
      <c r="F386" s="33"/>
      <c r="G386" s="33"/>
      <c r="H386" s="33"/>
      <c r="I386" s="33"/>
      <c r="J386" s="33"/>
      <c r="K386" s="33"/>
      <c r="L386" s="33">
        <f>ROUND(Source!U148,2)</f>
        <v>0</v>
      </c>
    </row>
    <row r="387" spans="1:12">
      <c r="A387" s="27"/>
      <c r="B387" s="27"/>
      <c r="C387" s="17" t="s">
        <v>410</v>
      </c>
      <c r="D387" s="33"/>
      <c r="E387" s="36" t="str">
        <f>CONCATENATE(Source!BZ148,"%")</f>
        <v>0%</v>
      </c>
      <c r="F387" s="33"/>
      <c r="G387" s="33">
        <f>ROUND((Source!AO148+ Source!AN148)*Source!AT148/100,3)</f>
        <v>0</v>
      </c>
      <c r="H387" s="33">
        <f>ROUND((Source!AE148+ Source!AF148)*Source!AT148/100*Source!I148,2)</f>
        <v>0</v>
      </c>
      <c r="I387" s="33"/>
      <c r="J387" s="33" t="str">
        <f>CONCATENATE(Source!AT148,"%")</f>
        <v>0%</v>
      </c>
      <c r="K387" s="33">
        <f>ROUND(Source!X148,2)</f>
        <v>0</v>
      </c>
      <c r="L387" s="33"/>
    </row>
    <row r="388" spans="1:12">
      <c r="A388" s="27"/>
      <c r="B388" s="27"/>
      <c r="C388" s="17" t="s">
        <v>411</v>
      </c>
      <c r="D388" s="37"/>
      <c r="E388" s="38" t="str">
        <f>CONCATENATE(Source!CA148,"%")</f>
        <v>0%</v>
      </c>
      <c r="F388" s="37"/>
      <c r="G388" s="37">
        <f>ROUND((Source!AO148+ Source!AN148)*Source!AU148/100,3)</f>
        <v>0</v>
      </c>
      <c r="H388" s="37">
        <f>ROUND((Source!AE148+ Source!AF148)*Source!AU148/100*Source!I148,2)</f>
        <v>0</v>
      </c>
      <c r="I388" s="37"/>
      <c r="J388" s="37" t="str">
        <f>CONCATENATE(Source!AU148,"%")</f>
        <v>0%</v>
      </c>
      <c r="K388" s="37">
        <f>ROUND(Source!Y148,2)</f>
        <v>0</v>
      </c>
      <c r="L388" s="37"/>
    </row>
    <row r="389" spans="1:12">
      <c r="A389" s="28"/>
      <c r="B389" s="28"/>
      <c r="C389" s="19"/>
      <c r="D389" s="39"/>
      <c r="E389" s="39"/>
      <c r="F389" s="39"/>
      <c r="G389" s="39">
        <f>ROUND((Source!AO148+ Source!AN148)/100*(Source!AT148+Source!AU148)+Source!AK148,2)</f>
        <v>108.45</v>
      </c>
      <c r="H389" s="39">
        <f>ROUND(Source!DY148,2)</f>
        <v>433.8</v>
      </c>
      <c r="I389" s="39"/>
      <c r="J389" s="39"/>
      <c r="K389" s="39">
        <f>ROUND(Source!O148+Source!X148+Source!Y148,2)</f>
        <v>1917.4</v>
      </c>
      <c r="L389" s="39">
        <f>ROUND(Source!U148,2)</f>
        <v>0</v>
      </c>
    </row>
    <row r="390" spans="1:12" s="24" customFormat="1" ht="28.5">
      <c r="A390" s="25" t="str">
        <f>Source!E149</f>
        <v>5</v>
      </c>
      <c r="B390" s="26" t="str">
        <f>CONCATENATE(Source!F149,"                       ", Source!EO149)</f>
        <v xml:space="preserve">160402                       </v>
      </c>
      <c r="C390" s="30" t="str">
        <f>Source!G149</f>
        <v>Машины бурильно-крановые: на автомобиле, глубина бурения 3,5 м</v>
      </c>
      <c r="D390" s="31" t="str">
        <f>Source!H149</f>
        <v>маш.-ч</v>
      </c>
      <c r="E390" s="32">
        <v>4</v>
      </c>
      <c r="F390" s="32"/>
      <c r="G390" s="32">
        <f>ROUND(Source!AB149,3)</f>
        <v>165.36</v>
      </c>
      <c r="H390" s="32">
        <f>ROUND(Source!AB149*Source!I149,3)</f>
        <v>661.44</v>
      </c>
      <c r="I390" s="32"/>
      <c r="J390" s="32"/>
      <c r="K390" s="32">
        <f>ROUND(Source!O149,2)</f>
        <v>2328.27</v>
      </c>
      <c r="L390" s="32"/>
    </row>
    <row r="391" spans="1:12">
      <c r="A391" s="27"/>
      <c r="B391" s="27"/>
      <c r="C391" s="17" t="s">
        <v>405</v>
      </c>
      <c r="D391" s="33"/>
      <c r="E391" s="33"/>
      <c r="F391" s="34" t="str">
        <f>IF(Source!DG149="","-",Source!DG149)</f>
        <v>-</v>
      </c>
      <c r="G391" s="33">
        <f>ROUND(Source!AF149,3)</f>
        <v>0</v>
      </c>
      <c r="H391" s="33">
        <f>ROUND(Source!AF149*Source!I149,3)</f>
        <v>0</v>
      </c>
      <c r="I391" s="35" t="str">
        <f>Source!BO149</f>
        <v>160402</v>
      </c>
      <c r="J391" s="33">
        <v>1</v>
      </c>
      <c r="K391" s="33">
        <f>ROUND(Source!S149,2)</f>
        <v>0</v>
      </c>
      <c r="L391" s="33"/>
    </row>
    <row r="392" spans="1:12">
      <c r="A392" s="27"/>
      <c r="B392" s="27"/>
      <c r="C392" s="17" t="s">
        <v>406</v>
      </c>
      <c r="D392" s="33"/>
      <c r="E392" s="33"/>
      <c r="F392" s="34" t="str">
        <f>IF(Source!DE149="","-",Source!DE149)</f>
        <v>-</v>
      </c>
      <c r="G392" s="33">
        <f>ROUND(Source!AD149,3)</f>
        <v>165.36</v>
      </c>
      <c r="H392" s="33">
        <f>ROUND(Source!AD149*Source!I149,3)</f>
        <v>661.44</v>
      </c>
      <c r="I392" s="35"/>
      <c r="J392" s="33">
        <v>3.52</v>
      </c>
      <c r="K392" s="33">
        <f>ROUND(Source!Q149,2)</f>
        <v>2328.27</v>
      </c>
      <c r="L392" s="33"/>
    </row>
    <row r="393" spans="1:12">
      <c r="A393" s="27"/>
      <c r="B393" s="27"/>
      <c r="C393" s="17" t="s">
        <v>407</v>
      </c>
      <c r="D393" s="33"/>
      <c r="E393" s="33"/>
      <c r="F393" s="34" t="str">
        <f>IF(Source!DF149="","-",Source!DF149)</f>
        <v>-</v>
      </c>
      <c r="G393" s="33">
        <f>ROUND(Source!AE149,3)</f>
        <v>11.19</v>
      </c>
      <c r="H393" s="33">
        <f>ROUND(Source!AE149*Source!I149,3)</f>
        <v>44.76</v>
      </c>
      <c r="I393" s="35"/>
      <c r="J393" s="33">
        <v>12.43</v>
      </c>
      <c r="K393" s="33">
        <f>ROUND(Source!R149,2)</f>
        <v>556.37</v>
      </c>
      <c r="L393" s="33"/>
    </row>
    <row r="394" spans="1:12">
      <c r="A394" s="27"/>
      <c r="B394" s="27"/>
      <c r="C394" s="17" t="s">
        <v>408</v>
      </c>
      <c r="D394" s="33"/>
      <c r="E394" s="33"/>
      <c r="F394" s="34" t="str">
        <f>IF(Source!DD149="","-",Source!DD149)</f>
        <v>-</v>
      </c>
      <c r="G394" s="33">
        <f>ROUND(Source!AC149,3)</f>
        <v>0</v>
      </c>
      <c r="H394" s="33">
        <f>ROUND(Source!AC149*Source!I149,3)</f>
        <v>0</v>
      </c>
      <c r="I394" s="35"/>
      <c r="J394" s="33">
        <v>1</v>
      </c>
      <c r="K394" s="33">
        <f>ROUND(Source!P149,2)</f>
        <v>0</v>
      </c>
      <c r="L394" s="33"/>
    </row>
    <row r="395" spans="1:12">
      <c r="A395" s="27"/>
      <c r="B395" s="27"/>
      <c r="C395" s="17" t="s">
        <v>409</v>
      </c>
      <c r="D395" s="33"/>
      <c r="E395" s="33">
        <f>ROUND(Source!AH149,2)</f>
        <v>0</v>
      </c>
      <c r="F395" s="33"/>
      <c r="G395" s="33"/>
      <c r="H395" s="33"/>
      <c r="I395" s="33"/>
      <c r="J395" s="33"/>
      <c r="K395" s="33"/>
      <c r="L395" s="33">
        <f>ROUND(Source!U149,2)</f>
        <v>0</v>
      </c>
    </row>
    <row r="396" spans="1:12">
      <c r="A396" s="27"/>
      <c r="B396" s="27"/>
      <c r="C396" s="17" t="s">
        <v>410</v>
      </c>
      <c r="D396" s="33"/>
      <c r="E396" s="36" t="str">
        <f>CONCATENATE(Source!BZ149,"%")</f>
        <v>0%</v>
      </c>
      <c r="F396" s="33"/>
      <c r="G396" s="33">
        <f>ROUND((Source!AO149+ Source!AN149)*Source!AT149/100,3)</f>
        <v>0</v>
      </c>
      <c r="H396" s="33">
        <f>ROUND((Source!AE149+ Source!AF149)*Source!AT149/100*Source!I149,2)</f>
        <v>0</v>
      </c>
      <c r="I396" s="33"/>
      <c r="J396" s="33" t="str">
        <f>CONCATENATE(Source!AT149,"%")</f>
        <v>0%</v>
      </c>
      <c r="K396" s="33">
        <f>ROUND(Source!X149,2)</f>
        <v>0</v>
      </c>
      <c r="L396" s="33"/>
    </row>
    <row r="397" spans="1:12">
      <c r="A397" s="27"/>
      <c r="B397" s="27"/>
      <c r="C397" s="17" t="s">
        <v>411</v>
      </c>
      <c r="D397" s="37"/>
      <c r="E397" s="38" t="str">
        <f>CONCATENATE(Source!CA149,"%")</f>
        <v>0%</v>
      </c>
      <c r="F397" s="37"/>
      <c r="G397" s="37">
        <f>ROUND((Source!AO149+ Source!AN149)*Source!AU149/100,3)</f>
        <v>0</v>
      </c>
      <c r="H397" s="37">
        <f>ROUND((Source!AE149+ Source!AF149)*Source!AU149/100*Source!I149,2)</f>
        <v>0</v>
      </c>
      <c r="I397" s="37"/>
      <c r="J397" s="37" t="str">
        <f>CONCATENATE(Source!AU149,"%")</f>
        <v>0%</v>
      </c>
      <c r="K397" s="37">
        <f>ROUND(Source!Y149,2)</f>
        <v>0</v>
      </c>
      <c r="L397" s="37"/>
    </row>
    <row r="398" spans="1:12">
      <c r="A398" s="28"/>
      <c r="B398" s="28"/>
      <c r="C398" s="19"/>
      <c r="D398" s="29"/>
      <c r="E398" s="29"/>
      <c r="F398" s="29"/>
      <c r="G398" s="29">
        <f>ROUND((Source!AO149+ Source!AN149)/100*(Source!AT149+Source!AU149)+Source!AK149,2)</f>
        <v>165.36</v>
      </c>
      <c r="H398" s="29">
        <f>ROUND(Source!DY149,2)</f>
        <v>661.44</v>
      </c>
      <c r="I398" s="29"/>
      <c r="J398" s="29"/>
      <c r="K398" s="29">
        <f>ROUND(Source!O149+Source!X149+Source!Y149,2)</f>
        <v>2328.27</v>
      </c>
      <c r="L398" s="29">
        <f>ROUND(Source!U149,2)</f>
        <v>0</v>
      </c>
    </row>
    <row r="399" spans="1:12">
      <c r="A399" s="62"/>
      <c r="L399" s="63"/>
    </row>
    <row r="400" spans="1:12" ht="15">
      <c r="A400" s="51"/>
      <c r="B400" s="50" t="s">
        <v>412</v>
      </c>
      <c r="C400" s="8"/>
      <c r="D400" s="8"/>
      <c r="E400" s="8"/>
      <c r="F400" s="8"/>
      <c r="G400" s="8"/>
      <c r="H400" s="8"/>
      <c r="I400" s="8"/>
      <c r="J400" s="8"/>
      <c r="K400" s="8"/>
      <c r="L400" s="53"/>
    </row>
    <row r="401" spans="1:12" ht="15">
      <c r="A401" s="52"/>
      <c r="B401" s="49"/>
      <c r="L401" s="18"/>
    </row>
    <row r="402" spans="1:12" s="56" customFormat="1" ht="16.5">
      <c r="A402" s="54"/>
      <c r="B402" s="55" t="str">
        <f>Source!H153</f>
        <v>Прямые затраты</v>
      </c>
      <c r="C402" s="55"/>
      <c r="D402" s="55"/>
      <c r="E402" s="55"/>
      <c r="F402" s="55"/>
      <c r="G402" s="55"/>
      <c r="H402" s="55"/>
      <c r="I402" s="55"/>
      <c r="J402" s="55"/>
      <c r="K402" s="147">
        <f>ROUND(Source!F153,2)</f>
        <v>10303.6</v>
      </c>
      <c r="L402" s="148"/>
    </row>
    <row r="403" spans="1:12" s="56" customFormat="1" ht="16.5">
      <c r="A403" s="54"/>
      <c r="B403" s="55" t="str">
        <f>Source!H157</f>
        <v>Эксплуатация машин</v>
      </c>
      <c r="C403" s="55"/>
      <c r="D403" s="55"/>
      <c r="E403" s="55"/>
      <c r="F403" s="55"/>
      <c r="G403" s="55"/>
      <c r="H403" s="55"/>
      <c r="I403" s="55"/>
      <c r="J403" s="55"/>
      <c r="K403" s="147">
        <f>ROUND(Source!F157,2)</f>
        <v>9918.7999999999993</v>
      </c>
      <c r="L403" s="148"/>
    </row>
    <row r="404" spans="1:12" s="56" customFormat="1" ht="16.5">
      <c r="A404" s="54"/>
      <c r="B404" s="55" t="str">
        <f>Source!H158</f>
        <v>ЗП машинистов</v>
      </c>
      <c r="C404" s="55"/>
      <c r="D404" s="55"/>
      <c r="E404" s="55"/>
      <c r="F404" s="55"/>
      <c r="G404" s="55"/>
      <c r="H404" s="55"/>
      <c r="I404" s="55"/>
      <c r="J404" s="55"/>
      <c r="K404" s="147">
        <f>ROUND(Source!F158,2)</f>
        <v>1204.22</v>
      </c>
      <c r="L404" s="148"/>
    </row>
    <row r="405" spans="1:12" s="56" customFormat="1" ht="16.5">
      <c r="A405" s="54"/>
      <c r="B405" s="55" t="str">
        <f>Source!H159</f>
        <v>Основная ЗП рабочих</v>
      </c>
      <c r="C405" s="55"/>
      <c r="D405" s="55"/>
      <c r="E405" s="55"/>
      <c r="F405" s="55"/>
      <c r="G405" s="55"/>
      <c r="H405" s="55"/>
      <c r="I405" s="55"/>
      <c r="J405" s="55"/>
      <c r="K405" s="147">
        <f>ROUND(Source!F159,2)</f>
        <v>384.8</v>
      </c>
      <c r="L405" s="148"/>
    </row>
    <row r="406" spans="1:12" s="56" customFormat="1" ht="16.5">
      <c r="A406" s="54"/>
      <c r="B406" s="55" t="str">
        <f>Source!H164</f>
        <v>Накладные расходы</v>
      </c>
      <c r="C406" s="55"/>
      <c r="D406" s="55"/>
      <c r="E406" s="55"/>
      <c r="F406" s="55"/>
      <c r="G406" s="55"/>
      <c r="H406" s="55"/>
      <c r="I406" s="55"/>
      <c r="J406" s="55"/>
      <c r="K406" s="147">
        <f>ROUND(Source!F164,2)</f>
        <v>415.58</v>
      </c>
      <c r="L406" s="148"/>
    </row>
    <row r="407" spans="1:12" s="56" customFormat="1" ht="16.5">
      <c r="A407" s="54"/>
      <c r="B407" s="55" t="str">
        <f>Source!H165</f>
        <v>Сметная прибыль</v>
      </c>
      <c r="C407" s="55"/>
      <c r="D407" s="55"/>
      <c r="E407" s="55"/>
      <c r="F407" s="55"/>
      <c r="G407" s="55"/>
      <c r="H407" s="55"/>
      <c r="I407" s="55"/>
      <c r="J407" s="55"/>
      <c r="K407" s="147">
        <f>ROUND(Source!F165,2)</f>
        <v>250.12</v>
      </c>
      <c r="L407" s="148"/>
    </row>
    <row r="408" spans="1:12" s="56" customFormat="1" ht="16.5">
      <c r="A408" s="54"/>
      <c r="B408" s="55" t="str">
        <f>Source!H166</f>
        <v>Итого</v>
      </c>
      <c r="C408" s="55"/>
      <c r="D408" s="55"/>
      <c r="E408" s="55"/>
      <c r="F408" s="55"/>
      <c r="G408" s="55"/>
      <c r="H408" s="55"/>
      <c r="I408" s="55"/>
      <c r="J408" s="55"/>
      <c r="K408" s="147">
        <f>ROUND(Source!F166,2)</f>
        <v>10969.3</v>
      </c>
      <c r="L408" s="148"/>
    </row>
    <row r="409" spans="1:12">
      <c r="A409" s="17"/>
      <c r="L409" s="18"/>
    </row>
    <row r="410" spans="1:12">
      <c r="A410" s="17"/>
      <c r="L410" s="18"/>
    </row>
    <row r="411" spans="1:12" ht="15">
      <c r="A411" s="51"/>
      <c r="B411" s="50" t="s">
        <v>413</v>
      </c>
      <c r="C411" s="8"/>
      <c r="D411" s="8"/>
      <c r="E411" s="8"/>
      <c r="F411" s="8"/>
      <c r="G411" s="8"/>
      <c r="H411" s="8"/>
      <c r="I411" s="8"/>
      <c r="J411" s="8"/>
      <c r="K411" s="8"/>
      <c r="L411" s="53"/>
    </row>
    <row r="412" spans="1:12" ht="15">
      <c r="A412" s="52"/>
      <c r="B412" s="49"/>
      <c r="L412" s="18"/>
    </row>
    <row r="413" spans="1:12" s="56" customFormat="1" ht="16.5">
      <c r="A413" s="54"/>
      <c r="B413" s="55" t="str">
        <f>Source!H170</f>
        <v>Прямые затраты</v>
      </c>
      <c r="C413" s="55"/>
      <c r="D413" s="55"/>
      <c r="E413" s="55"/>
      <c r="F413" s="55"/>
      <c r="G413" s="55"/>
      <c r="H413" s="55"/>
      <c r="I413" s="55"/>
      <c r="J413" s="55"/>
      <c r="K413" s="147">
        <f>ROUND(Source!F170,2)</f>
        <v>595171.39</v>
      </c>
      <c r="L413" s="148"/>
    </row>
    <row r="414" spans="1:12" s="56" customFormat="1" ht="16.5">
      <c r="A414" s="54"/>
      <c r="B414" s="55" t="str">
        <f>Source!H171</f>
        <v>Стоимость материальных ресурсов</v>
      </c>
      <c r="C414" s="55"/>
      <c r="D414" s="55"/>
      <c r="E414" s="55"/>
      <c r="F414" s="55"/>
      <c r="G414" s="55"/>
      <c r="H414" s="55"/>
      <c r="I414" s="55"/>
      <c r="J414" s="55"/>
      <c r="K414" s="147">
        <f>ROUND(Source!F171,2)</f>
        <v>542632.86</v>
      </c>
      <c r="L414" s="148"/>
    </row>
    <row r="415" spans="1:12" s="56" customFormat="1" ht="16.5">
      <c r="A415" s="54"/>
      <c r="B415" s="55" t="str">
        <f>Source!H173</f>
        <v>Стоимость оборудования</v>
      </c>
      <c r="C415" s="55"/>
      <c r="D415" s="55"/>
      <c r="E415" s="55"/>
      <c r="F415" s="55"/>
      <c r="G415" s="55"/>
      <c r="H415" s="55"/>
      <c r="I415" s="55"/>
      <c r="J415" s="55"/>
      <c r="K415" s="147">
        <f>ROUND(Source!F173,2)</f>
        <v>521747.05</v>
      </c>
      <c r="L415" s="148"/>
    </row>
    <row r="416" spans="1:12" s="56" customFormat="1" ht="16.5">
      <c r="A416" s="54"/>
      <c r="B416" s="55" t="str">
        <f>Source!H174</f>
        <v>Эксплуатация машин</v>
      </c>
      <c r="C416" s="55"/>
      <c r="D416" s="55"/>
      <c r="E416" s="55"/>
      <c r="F416" s="55"/>
      <c r="G416" s="55"/>
      <c r="H416" s="55"/>
      <c r="I416" s="55"/>
      <c r="J416" s="55"/>
      <c r="K416" s="147">
        <f>ROUND(Source!F174,2)</f>
        <v>17360.2</v>
      </c>
      <c r="L416" s="148"/>
    </row>
    <row r="417" spans="1:12" s="56" customFormat="1" ht="16.5">
      <c r="A417" s="54"/>
      <c r="B417" s="55" t="str">
        <f>Source!H175</f>
        <v>ЗП машинистов</v>
      </c>
      <c r="C417" s="55"/>
      <c r="D417" s="55"/>
      <c r="E417" s="55"/>
      <c r="F417" s="55"/>
      <c r="G417" s="55"/>
      <c r="H417" s="55"/>
      <c r="I417" s="55"/>
      <c r="J417" s="55"/>
      <c r="K417" s="147">
        <f>ROUND(Source!F175,2)</f>
        <v>3502.47</v>
      </c>
      <c r="L417" s="148"/>
    </row>
    <row r="418" spans="1:12" s="56" customFormat="1" ht="16.5">
      <c r="A418" s="54"/>
      <c r="B418" s="55" t="str">
        <f>Source!H176</f>
        <v>Основная ЗП рабочих</v>
      </c>
      <c r="C418" s="55"/>
      <c r="D418" s="55"/>
      <c r="E418" s="55"/>
      <c r="F418" s="55"/>
      <c r="G418" s="55"/>
      <c r="H418" s="55"/>
      <c r="I418" s="55"/>
      <c r="J418" s="55"/>
      <c r="K418" s="147">
        <f>ROUND(Source!F176,2)</f>
        <v>35178.33</v>
      </c>
      <c r="L418" s="148"/>
    </row>
    <row r="419" spans="1:12" s="56" customFormat="1" ht="16.5">
      <c r="A419" s="54"/>
      <c r="B419" s="55" t="str">
        <f>Source!H178</f>
        <v>Трудозатраты строителей</v>
      </c>
      <c r="C419" s="55"/>
      <c r="D419" s="55"/>
      <c r="E419" s="55"/>
      <c r="F419" s="55"/>
      <c r="G419" s="55"/>
      <c r="H419" s="55"/>
      <c r="I419" s="55"/>
      <c r="J419" s="55"/>
      <c r="K419" s="147">
        <f>ROUND(Source!F178,2)</f>
        <v>277.01</v>
      </c>
      <c r="L419" s="148"/>
    </row>
    <row r="420" spans="1:12" s="56" customFormat="1" ht="16.5">
      <c r="A420" s="54"/>
      <c r="B420" s="55" t="str">
        <f>Source!H179</f>
        <v>Трудозатраты машинистов</v>
      </c>
      <c r="C420" s="55"/>
      <c r="D420" s="55"/>
      <c r="E420" s="55"/>
      <c r="F420" s="55"/>
      <c r="G420" s="55"/>
      <c r="H420" s="55"/>
      <c r="I420" s="55"/>
      <c r="J420" s="55"/>
      <c r="K420" s="147">
        <f>ROUND(Source!F179,2)</f>
        <v>14.68</v>
      </c>
      <c r="L420" s="148"/>
    </row>
    <row r="421" spans="1:12" s="56" customFormat="1" ht="16.5">
      <c r="A421" s="54"/>
      <c r="B421" s="55" t="str">
        <f>Source!H181</f>
        <v>Накладные расходы</v>
      </c>
      <c r="C421" s="55"/>
      <c r="D421" s="55"/>
      <c r="E421" s="55"/>
      <c r="F421" s="55"/>
      <c r="G421" s="55"/>
      <c r="H421" s="55"/>
      <c r="I421" s="55"/>
      <c r="J421" s="55"/>
      <c r="K421" s="147">
        <f>ROUND(Source!F181,2)</f>
        <v>26169.360000000001</v>
      </c>
      <c r="L421" s="148"/>
    </row>
    <row r="422" spans="1:12" s="56" customFormat="1" ht="16.5">
      <c r="A422" s="54"/>
      <c r="B422" s="55" t="str">
        <f>Source!H182</f>
        <v>Сметная прибыль</v>
      </c>
      <c r="C422" s="55"/>
      <c r="D422" s="55"/>
      <c r="E422" s="55"/>
      <c r="F422" s="55"/>
      <c r="G422" s="55"/>
      <c r="H422" s="55"/>
      <c r="I422" s="55"/>
      <c r="J422" s="55"/>
      <c r="K422" s="147">
        <f>ROUND(Source!F182,2)</f>
        <v>14973.82</v>
      </c>
      <c r="L422" s="148"/>
    </row>
    <row r="423" spans="1:12" s="56" customFormat="1" ht="16.5">
      <c r="A423" s="54"/>
      <c r="B423" s="55" t="str">
        <f>Source!H183</f>
        <v>Итого</v>
      </c>
      <c r="C423" s="55"/>
      <c r="D423" s="55"/>
      <c r="E423" s="55"/>
      <c r="F423" s="55"/>
      <c r="G423" s="55"/>
      <c r="H423" s="55"/>
      <c r="I423" s="55"/>
      <c r="J423" s="55"/>
      <c r="K423" s="147">
        <f>ROUND(Source!F183,2)</f>
        <v>636314.56999999995</v>
      </c>
      <c r="L423" s="148"/>
    </row>
    <row r="424" spans="1:12" s="56" customFormat="1" ht="16.5">
      <c r="A424" s="54"/>
      <c r="B424" s="55" t="str">
        <f>Source!H184</f>
        <v>НДС 18%</v>
      </c>
      <c r="C424" s="55"/>
      <c r="D424" s="55"/>
      <c r="E424" s="55"/>
      <c r="F424" s="55"/>
      <c r="G424" s="55"/>
      <c r="H424" s="55"/>
      <c r="I424" s="55"/>
      <c r="J424" s="55"/>
      <c r="K424" s="147">
        <f>ROUND(Source!F184,2)</f>
        <v>114536.62</v>
      </c>
      <c r="L424" s="148"/>
    </row>
    <row r="425" spans="1:12" s="56" customFormat="1" ht="16.5">
      <c r="A425" s="54"/>
      <c r="B425" s="55" t="str">
        <f>Source!H185</f>
        <v>Всего</v>
      </c>
      <c r="C425" s="55"/>
      <c r="D425" s="55"/>
      <c r="E425" s="55"/>
      <c r="F425" s="55"/>
      <c r="G425" s="55"/>
      <c r="H425" s="55"/>
      <c r="I425" s="55"/>
      <c r="J425" s="55"/>
      <c r="K425" s="147">
        <f>ROUND(Source!F185,2)</f>
        <v>750851.19</v>
      </c>
      <c r="L425" s="148"/>
    </row>
    <row r="426" spans="1:12">
      <c r="A426" s="17"/>
      <c r="L426" s="18"/>
    </row>
    <row r="427" spans="1:12">
      <c r="A427" s="17"/>
      <c r="L427" s="18"/>
    </row>
    <row r="428" spans="1:12">
      <c r="A428" s="17"/>
      <c r="L428" s="18"/>
    </row>
    <row r="429" spans="1:12">
      <c r="A429" s="17"/>
      <c r="L429" s="18"/>
    </row>
    <row r="430" spans="1:12">
      <c r="A430" s="17"/>
      <c r="L430" s="18"/>
    </row>
    <row r="431" spans="1:12" ht="20.100000000000001" customHeight="1">
      <c r="A431" s="17"/>
      <c r="B431" s="68" t="s">
        <v>417</v>
      </c>
      <c r="L431" s="18"/>
    </row>
    <row r="432" spans="1:12" ht="20.100000000000001" customHeight="1">
      <c r="A432" s="17"/>
      <c r="B432" s="10" t="str">
        <f>Source!AO12</f>
        <v/>
      </c>
      <c r="C432" s="4" t="str">
        <f>CONCATENATE(" _______________________ ",Source!R12)</f>
        <v xml:space="preserve"> _______________________ </v>
      </c>
      <c r="L432" s="18"/>
    </row>
    <row r="433" spans="1:12">
      <c r="A433" s="17"/>
      <c r="L433" s="18"/>
    </row>
    <row r="434" spans="1:12" ht="20.100000000000001" customHeight="1">
      <c r="A434" s="17"/>
      <c r="B434" s="68" t="s">
        <v>418</v>
      </c>
      <c r="L434" s="18"/>
    </row>
    <row r="435" spans="1:12" ht="20.100000000000001" customHeight="1">
      <c r="A435" s="17"/>
      <c r="B435" s="10" t="str">
        <f>Source!AP12</f>
        <v/>
      </c>
      <c r="C435" s="4" t="str">
        <f>CONCATENATE(" _______________________ ",Source!S12)</f>
        <v xml:space="preserve"> _______________________ </v>
      </c>
      <c r="L435" s="18"/>
    </row>
    <row r="436" spans="1:12">
      <c r="A436" s="19"/>
      <c r="B436" s="20"/>
      <c r="C436" s="20"/>
      <c r="D436" s="20"/>
      <c r="E436" s="20"/>
      <c r="F436" s="20"/>
      <c r="G436" s="20"/>
      <c r="H436" s="20"/>
      <c r="I436" s="20"/>
      <c r="J436" s="20"/>
      <c r="K436" s="20"/>
      <c r="L436" s="21"/>
    </row>
  </sheetData>
  <mergeCells count="64">
    <mergeCell ref="J21:J25"/>
    <mergeCell ref="J3:L3"/>
    <mergeCell ref="J4:L4"/>
    <mergeCell ref="A9:L9"/>
    <mergeCell ref="A10:L10"/>
    <mergeCell ref="A21:A25"/>
    <mergeCell ref="B21:B25"/>
    <mergeCell ref="C21:C25"/>
    <mergeCell ref="D21:D25"/>
    <mergeCell ref="K21:K25"/>
    <mergeCell ref="L21:L25"/>
    <mergeCell ref="I21:I25"/>
    <mergeCell ref="A27:B27"/>
    <mergeCell ref="E21:E25"/>
    <mergeCell ref="G21:G25"/>
    <mergeCell ref="F21:F25"/>
    <mergeCell ref="H21:H25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11:L211"/>
    <mergeCell ref="K212:L212"/>
    <mergeCell ref="A214:B214"/>
    <mergeCell ref="K319:L319"/>
    <mergeCell ref="K320:L320"/>
    <mergeCell ref="K321:L321"/>
    <mergeCell ref="K322:L322"/>
    <mergeCell ref="K323:L323"/>
    <mergeCell ref="K324:L324"/>
    <mergeCell ref="A326:B326"/>
    <mergeCell ref="K334:L334"/>
    <mergeCell ref="K335:L335"/>
    <mergeCell ref="K336:L336"/>
    <mergeCell ref="K337:L337"/>
    <mergeCell ref="A339:B339"/>
    <mergeCell ref="K348:L348"/>
    <mergeCell ref="K349:L349"/>
    <mergeCell ref="K350:L350"/>
    <mergeCell ref="A352:B352"/>
    <mergeCell ref="K402:L402"/>
    <mergeCell ref="K403:L403"/>
    <mergeCell ref="K404:L404"/>
    <mergeCell ref="K405:L405"/>
    <mergeCell ref="K406:L406"/>
    <mergeCell ref="K407:L407"/>
    <mergeCell ref="K408:L408"/>
    <mergeCell ref="K413:L413"/>
    <mergeCell ref="K414:L414"/>
    <mergeCell ref="K415:L415"/>
    <mergeCell ref="K416:L416"/>
    <mergeCell ref="K417:L417"/>
    <mergeCell ref="K418:L418"/>
    <mergeCell ref="K424:L424"/>
    <mergeCell ref="K425:L425"/>
    <mergeCell ref="K419:L419"/>
    <mergeCell ref="K420:L420"/>
    <mergeCell ref="K421:L421"/>
    <mergeCell ref="K422:L422"/>
    <mergeCell ref="K423:L423"/>
  </mergeCells>
  <pageMargins left="0.44444444444444442" right="0.44444444444444442" top="0.46944444444444439" bottom="0.4" header="0.20833333333333334" footer="0.27777777777777779"/>
  <pageSetup paperSize="9" scale="72" orientation="landscape" r:id="rId1"/>
  <headerFooter>
    <oddHeader>&amp;L&amp;"Arial Cyr"&amp;7&amp;UПрограммные комплексы "Smeta.ru", "BabyСмета" (4822) 70-09-59&amp;R&amp;"Arial Cyr,обычный"&amp;7&amp;U12.03.2012 12:20:25   Страница &amp;P из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GR221"/>
  <sheetViews>
    <sheetView workbookViewId="0"/>
  </sheetViews>
  <sheetFormatPr defaultRowHeight="12.75"/>
  <sheetData>
    <row r="1" spans="1:104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22678</v>
      </c>
    </row>
    <row r="11" spans="1:104">
      <c r="Q11" t="s">
        <v>391</v>
      </c>
    </row>
    <row r="12" spans="1:104">
      <c r="A12" s="1">
        <v>1</v>
      </c>
      <c r="B12" s="1">
        <v>1</v>
      </c>
      <c r="C12" s="1">
        <v>0</v>
      </c>
      <c r="D12" s="1">
        <f>ROW(A187)</f>
        <v>187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 t="s">
        <v>3</v>
      </c>
      <c r="L12" s="1" t="s">
        <v>3</v>
      </c>
      <c r="M12" s="1" t="s">
        <v>3</v>
      </c>
      <c r="N12" s="1" t="s">
        <v>3</v>
      </c>
      <c r="O12" s="1" t="s">
        <v>6</v>
      </c>
      <c r="P12" s="1">
        <v>2011</v>
      </c>
      <c r="Q12" s="1">
        <v>11</v>
      </c>
      <c r="R12" s="1" t="s">
        <v>3</v>
      </c>
      <c r="S12" s="1" t="s">
        <v>3</v>
      </c>
      <c r="T12" s="1" t="s">
        <v>3</v>
      </c>
      <c r="U12" s="1" t="s">
        <v>3</v>
      </c>
      <c r="V12" s="1">
        <v>-3</v>
      </c>
      <c r="W12" s="1" t="s">
        <v>3</v>
      </c>
      <c r="X12" s="1">
        <v>0</v>
      </c>
      <c r="Y12" s="1">
        <v>2</v>
      </c>
      <c r="Z12" s="1">
        <v>1</v>
      </c>
      <c r="AA12" s="1">
        <v>1</v>
      </c>
      <c r="AB12" s="1"/>
      <c r="AC12" s="1">
        <v>1</v>
      </c>
      <c r="AD12" s="1">
        <v>2</v>
      </c>
      <c r="AE12" s="1">
        <v>0</v>
      </c>
      <c r="AF12" s="1">
        <v>0</v>
      </c>
      <c r="AG12" s="1">
        <v>1</v>
      </c>
      <c r="AH12" s="1">
        <v>0</v>
      </c>
      <c r="AI12" s="1">
        <v>0</v>
      </c>
      <c r="AJ12" s="1">
        <v>0</v>
      </c>
      <c r="AK12" s="1">
        <v>0</v>
      </c>
      <c r="AL12" s="1" t="s">
        <v>3</v>
      </c>
      <c r="AM12" s="1" t="s">
        <v>3</v>
      </c>
      <c r="AN12" s="1">
        <v>0</v>
      </c>
      <c r="AO12" s="1" t="s">
        <v>3</v>
      </c>
      <c r="AP12" s="1" t="s">
        <v>3</v>
      </c>
      <c r="AQ12" s="1" t="s">
        <v>3</v>
      </c>
      <c r="AR12" s="1" t="s">
        <v>3</v>
      </c>
      <c r="AS12" s="1" t="s">
        <v>3</v>
      </c>
      <c r="AT12" s="1" t="s">
        <v>3</v>
      </c>
      <c r="AU12" s="1" t="s">
        <v>3</v>
      </c>
      <c r="AV12" s="1" t="s">
        <v>3</v>
      </c>
      <c r="AW12" s="1" t="s">
        <v>3</v>
      </c>
      <c r="AX12" s="1"/>
      <c r="AY12" s="1"/>
      <c r="AZ12" s="1"/>
      <c r="BA12" s="1">
        <v>0</v>
      </c>
      <c r="BB12" s="1">
        <v>0</v>
      </c>
      <c r="BC12" s="1">
        <v>0</v>
      </c>
      <c r="BD12" s="1">
        <v>14481376</v>
      </c>
      <c r="BE12" s="1" t="s">
        <v>7</v>
      </c>
      <c r="BF12" s="1" t="s">
        <v>8</v>
      </c>
      <c r="BG12" s="1">
        <v>13046216</v>
      </c>
      <c r="BH12" s="1">
        <v>0</v>
      </c>
      <c r="BI12" s="1">
        <v>0</v>
      </c>
      <c r="BJ12" s="1"/>
      <c r="BK12" s="1">
        <v>1</v>
      </c>
      <c r="BL12" s="1">
        <v>0</v>
      </c>
      <c r="BM12" s="1">
        <v>0</v>
      </c>
      <c r="BN12" s="1">
        <v>0</v>
      </c>
      <c r="BO12" s="1">
        <v>0</v>
      </c>
      <c r="BP12" s="1">
        <v>3</v>
      </c>
      <c r="BQ12" s="1"/>
      <c r="BR12" s="1">
        <v>2</v>
      </c>
      <c r="BS12" s="1"/>
      <c r="BT12" s="1">
        <v>0</v>
      </c>
      <c r="BU12" s="1">
        <v>1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11056017</v>
      </c>
      <c r="CB12" s="1">
        <v>11056008</v>
      </c>
      <c r="CC12" s="1">
        <v>11056006</v>
      </c>
      <c r="CD12" s="1">
        <v>11056004</v>
      </c>
      <c r="CE12" s="1">
        <v>0</v>
      </c>
      <c r="CF12" s="1">
        <v>0</v>
      </c>
      <c r="CG12" s="1" t="s">
        <v>3</v>
      </c>
      <c r="CH12" s="1" t="s">
        <v>3</v>
      </c>
      <c r="CI12" s="1" t="s">
        <v>3</v>
      </c>
      <c r="CJ12" s="1">
        <v>0</v>
      </c>
      <c r="CK12" s="1">
        <v>11084299</v>
      </c>
      <c r="CL12" s="1" t="s">
        <v>9</v>
      </c>
      <c r="CM12" s="1" t="s">
        <v>10</v>
      </c>
      <c r="CN12" s="1" t="s">
        <v>11</v>
      </c>
      <c r="CO12" s="1" t="s">
        <v>11</v>
      </c>
      <c r="CP12" s="1" t="s">
        <v>11</v>
      </c>
      <c r="CQ12" s="1" t="s">
        <v>11</v>
      </c>
      <c r="CR12" s="1" t="s">
        <v>12</v>
      </c>
      <c r="CS12" s="1">
        <v>13058747</v>
      </c>
      <c r="CT12" s="1">
        <v>0</v>
      </c>
      <c r="CU12" s="1">
        <v>0</v>
      </c>
      <c r="CV12" s="1">
        <v>4077194</v>
      </c>
      <c r="CW12" s="1">
        <v>11046301</v>
      </c>
      <c r="CX12" s="1">
        <v>13976854</v>
      </c>
      <c r="CY12" s="1">
        <v>9</v>
      </c>
      <c r="CZ12" s="1" t="s">
        <v>3</v>
      </c>
    </row>
    <row r="15" spans="1:104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</row>
    <row r="18" spans="1:197">
      <c r="A18" s="2">
        <v>52</v>
      </c>
      <c r="B18" s="2">
        <f t="shared" ref="B18:AQ18" si="0">B187</f>
        <v>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Новый объект</v>
      </c>
      <c r="G18" s="2" t="str">
        <f t="shared" si="0"/>
        <v>КТП 630кВа д. Стрелки</v>
      </c>
      <c r="H18" s="2">
        <f t="shared" si="0"/>
        <v>0</v>
      </c>
      <c r="I18" s="2">
        <f t="shared" si="0"/>
        <v>0</v>
      </c>
      <c r="J18" s="2">
        <f t="shared" si="0"/>
        <v>0</v>
      </c>
      <c r="K18" s="2">
        <f t="shared" si="0"/>
        <v>0</v>
      </c>
      <c r="L18" s="2">
        <f t="shared" si="0"/>
        <v>0</v>
      </c>
      <c r="M18" s="2">
        <f t="shared" si="0"/>
        <v>0</v>
      </c>
      <c r="N18" s="2">
        <f t="shared" si="0"/>
        <v>0</v>
      </c>
      <c r="O18" s="2">
        <f t="shared" si="0"/>
        <v>595171.39</v>
      </c>
      <c r="P18" s="2">
        <f t="shared" si="0"/>
        <v>542632.86</v>
      </c>
      <c r="Q18" s="2">
        <f t="shared" si="0"/>
        <v>17360.2</v>
      </c>
      <c r="R18" s="2">
        <f t="shared" si="0"/>
        <v>3502.47</v>
      </c>
      <c r="S18" s="2">
        <f t="shared" si="0"/>
        <v>35178.33</v>
      </c>
      <c r="T18" s="2">
        <f t="shared" si="0"/>
        <v>0</v>
      </c>
      <c r="U18" s="2">
        <f t="shared" si="0"/>
        <v>277.01</v>
      </c>
      <c r="V18" s="2">
        <f t="shared" si="0"/>
        <v>14.68</v>
      </c>
      <c r="W18" s="2">
        <f t="shared" si="0"/>
        <v>0</v>
      </c>
      <c r="X18" s="2">
        <f t="shared" si="0"/>
        <v>26169.360000000001</v>
      </c>
      <c r="Y18" s="2">
        <f t="shared" si="0"/>
        <v>14973.82</v>
      </c>
      <c r="Z18" s="2">
        <f t="shared" si="0"/>
        <v>0</v>
      </c>
      <c r="AA18" s="2">
        <f t="shared" si="0"/>
        <v>0</v>
      </c>
      <c r="AB18" s="2">
        <f t="shared" si="0"/>
        <v>0</v>
      </c>
      <c r="AC18" s="2">
        <f t="shared" si="0"/>
        <v>0</v>
      </c>
      <c r="AD18" s="2">
        <f t="shared" si="0"/>
        <v>0</v>
      </c>
      <c r="AE18" s="2">
        <f t="shared" si="0"/>
        <v>0</v>
      </c>
      <c r="AF18" s="2">
        <f t="shared" si="0"/>
        <v>0</v>
      </c>
      <c r="AG18" s="2">
        <f t="shared" si="0"/>
        <v>0</v>
      </c>
      <c r="AH18" s="2">
        <f t="shared" si="0"/>
        <v>0</v>
      </c>
      <c r="AI18" s="2">
        <f t="shared" si="0"/>
        <v>0</v>
      </c>
      <c r="AJ18" s="2">
        <f t="shared" si="0"/>
        <v>0</v>
      </c>
      <c r="AK18" s="2">
        <f t="shared" si="0"/>
        <v>0</v>
      </c>
      <c r="AL18" s="2">
        <f t="shared" si="0"/>
        <v>0</v>
      </c>
      <c r="AM18" s="2">
        <f t="shared" si="0"/>
        <v>0</v>
      </c>
      <c r="AN18" s="2">
        <f t="shared" si="0"/>
        <v>0</v>
      </c>
      <c r="AO18" s="2">
        <f t="shared" si="0"/>
        <v>0</v>
      </c>
      <c r="AP18" s="2">
        <f t="shared" si="0"/>
        <v>521747.05</v>
      </c>
      <c r="AQ18" s="2">
        <f t="shared" si="0"/>
        <v>0</v>
      </c>
    </row>
    <row r="19" spans="1:197">
      <c r="G19">
        <v>0</v>
      </c>
    </row>
    <row r="20" spans="1:197">
      <c r="A20" s="1">
        <v>3</v>
      </c>
      <c r="B20" s="1">
        <v>1</v>
      </c>
      <c r="C20" s="1"/>
      <c r="D20" s="1">
        <f>ROW(A168)</f>
        <v>168</v>
      </c>
      <c r="E20" s="1"/>
      <c r="F20" s="1" t="s">
        <v>13</v>
      </c>
      <c r="G20" s="1" t="s">
        <v>14</v>
      </c>
      <c r="H20" s="1"/>
      <c r="I20" s="1"/>
      <c r="J20" s="1" t="s">
        <v>3</v>
      </c>
      <c r="K20" s="1"/>
      <c r="L20" s="1"/>
      <c r="M20" s="1"/>
      <c r="N20" s="1" t="s">
        <v>3</v>
      </c>
      <c r="O20" s="1"/>
      <c r="P20" s="1"/>
      <c r="Q20" s="1"/>
      <c r="R20" s="1" t="s">
        <v>3</v>
      </c>
      <c r="S20" s="1" t="s">
        <v>3</v>
      </c>
      <c r="T20" s="1" t="s">
        <v>3</v>
      </c>
      <c r="U20" s="1" t="s">
        <v>3</v>
      </c>
      <c r="V20" s="1"/>
      <c r="W20" s="1"/>
      <c r="X20" s="1">
        <v>0</v>
      </c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>
        <v>0</v>
      </c>
      <c r="AK20" s="1">
        <v>0</v>
      </c>
      <c r="AL20" s="1">
        <v>0</v>
      </c>
      <c r="AM20" s="1"/>
      <c r="AN20" s="1"/>
      <c r="AO20" s="1" t="s">
        <v>3</v>
      </c>
      <c r="AP20" s="1" t="s">
        <v>3</v>
      </c>
      <c r="AQ20" s="1" t="s">
        <v>3</v>
      </c>
      <c r="AR20" s="1"/>
      <c r="AS20" s="1"/>
      <c r="AT20" s="1" t="s">
        <v>3</v>
      </c>
      <c r="AU20" s="1" t="s">
        <v>3</v>
      </c>
      <c r="AV20" s="1" t="s">
        <v>3</v>
      </c>
      <c r="AW20" s="1" t="s">
        <v>3</v>
      </c>
      <c r="AX20" s="1" t="s">
        <v>3</v>
      </c>
      <c r="AY20" s="1" t="s">
        <v>3</v>
      </c>
      <c r="AZ20" s="1" t="s">
        <v>3</v>
      </c>
      <c r="BA20" s="1" t="s">
        <v>3</v>
      </c>
      <c r="BB20" s="1" t="s">
        <v>3</v>
      </c>
      <c r="BC20" s="1" t="s">
        <v>3</v>
      </c>
      <c r="BD20" s="1" t="s">
        <v>3</v>
      </c>
      <c r="BE20" s="1" t="s">
        <v>15</v>
      </c>
      <c r="BF20" s="1">
        <v>0</v>
      </c>
      <c r="BG20" s="1">
        <v>0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>
        <v>0</v>
      </c>
      <c r="BN20" s="1" t="s">
        <v>3</v>
      </c>
      <c r="BO20" s="1" t="s">
        <v>3</v>
      </c>
    </row>
    <row r="22" spans="1:197">
      <c r="A22" s="2">
        <v>52</v>
      </c>
      <c r="B22" s="2">
        <f t="shared" ref="B22:AQ22" si="1">B168</f>
        <v>1</v>
      </c>
      <c r="C22" s="2">
        <f t="shared" si="1"/>
        <v>3</v>
      </c>
      <c r="D22" s="2">
        <f t="shared" si="1"/>
        <v>20</v>
      </c>
      <c r="E22" s="2">
        <f t="shared" si="1"/>
        <v>0</v>
      </c>
      <c r="F22" s="2" t="str">
        <f t="shared" si="1"/>
        <v>Новая локальная смета</v>
      </c>
      <c r="G22" s="2" t="str">
        <f t="shared" si="1"/>
        <v>Монтаж КТП 10/0,4 кВ</v>
      </c>
      <c r="H22" s="2">
        <f t="shared" si="1"/>
        <v>0</v>
      </c>
      <c r="I22" s="2">
        <f t="shared" si="1"/>
        <v>0</v>
      </c>
      <c r="J22" s="2">
        <f t="shared" si="1"/>
        <v>0</v>
      </c>
      <c r="K22" s="2">
        <f t="shared" si="1"/>
        <v>0</v>
      </c>
      <c r="L22" s="2">
        <f t="shared" si="1"/>
        <v>0</v>
      </c>
      <c r="M22" s="2">
        <f t="shared" si="1"/>
        <v>0</v>
      </c>
      <c r="N22" s="2">
        <f t="shared" si="1"/>
        <v>0</v>
      </c>
      <c r="O22" s="2">
        <f t="shared" si="1"/>
        <v>595171.39</v>
      </c>
      <c r="P22" s="2">
        <f t="shared" si="1"/>
        <v>542632.86</v>
      </c>
      <c r="Q22" s="2">
        <f t="shared" si="1"/>
        <v>17360.2</v>
      </c>
      <c r="R22" s="2">
        <f t="shared" si="1"/>
        <v>3502.47</v>
      </c>
      <c r="S22" s="2">
        <f t="shared" si="1"/>
        <v>35178.33</v>
      </c>
      <c r="T22" s="2">
        <f t="shared" si="1"/>
        <v>0</v>
      </c>
      <c r="U22" s="2">
        <f t="shared" si="1"/>
        <v>277.01</v>
      </c>
      <c r="V22" s="2">
        <f t="shared" si="1"/>
        <v>14.68</v>
      </c>
      <c r="W22" s="2">
        <f t="shared" si="1"/>
        <v>0</v>
      </c>
      <c r="X22" s="2">
        <f t="shared" si="1"/>
        <v>26169.360000000001</v>
      </c>
      <c r="Y22" s="2">
        <f t="shared" si="1"/>
        <v>14973.82</v>
      </c>
      <c r="Z22" s="2">
        <f t="shared" si="1"/>
        <v>0</v>
      </c>
      <c r="AA22" s="2">
        <f t="shared" si="1"/>
        <v>0</v>
      </c>
      <c r="AB22" s="2">
        <f t="shared" si="1"/>
        <v>0</v>
      </c>
      <c r="AC22" s="2">
        <f t="shared" si="1"/>
        <v>0</v>
      </c>
      <c r="AD22" s="2">
        <f t="shared" si="1"/>
        <v>0</v>
      </c>
      <c r="AE22" s="2">
        <f t="shared" si="1"/>
        <v>0</v>
      </c>
      <c r="AF22" s="2">
        <f t="shared" si="1"/>
        <v>0</v>
      </c>
      <c r="AG22" s="2">
        <f t="shared" si="1"/>
        <v>0</v>
      </c>
      <c r="AH22" s="2">
        <f t="shared" si="1"/>
        <v>0</v>
      </c>
      <c r="AI22" s="2">
        <f t="shared" si="1"/>
        <v>0</v>
      </c>
      <c r="AJ22" s="2">
        <f t="shared" si="1"/>
        <v>0</v>
      </c>
      <c r="AK22" s="2">
        <f t="shared" si="1"/>
        <v>0</v>
      </c>
      <c r="AL22" s="2">
        <f t="shared" si="1"/>
        <v>0</v>
      </c>
      <c r="AM22" s="2">
        <f t="shared" si="1"/>
        <v>0</v>
      </c>
      <c r="AN22" s="2">
        <f t="shared" si="1"/>
        <v>0</v>
      </c>
      <c r="AO22" s="2">
        <f t="shared" si="1"/>
        <v>0</v>
      </c>
      <c r="AP22" s="2">
        <f t="shared" si="1"/>
        <v>521747.05</v>
      </c>
      <c r="AQ22" s="2">
        <f t="shared" si="1"/>
        <v>0</v>
      </c>
    </row>
    <row r="24" spans="1:197">
      <c r="A24">
        <v>19</v>
      </c>
      <c r="B24">
        <v>1</v>
      </c>
      <c r="F24" t="s">
        <v>3</v>
      </c>
      <c r="G24" t="s">
        <v>16</v>
      </c>
      <c r="H24" t="s">
        <v>3</v>
      </c>
      <c r="AA24">
        <v>1</v>
      </c>
      <c r="DX24">
        <v>0</v>
      </c>
    </row>
    <row r="25" spans="1:197">
      <c r="G25">
        <v>0</v>
      </c>
    </row>
    <row r="26" spans="1:197">
      <c r="A26" s="1">
        <v>4</v>
      </c>
      <c r="B26" s="1">
        <v>1</v>
      </c>
      <c r="C26" s="1"/>
      <c r="D26" s="1">
        <f>ROW(A42)</f>
        <v>42</v>
      </c>
      <c r="E26" s="1"/>
      <c r="F26" s="1" t="s">
        <v>17</v>
      </c>
      <c r="G26" s="1" t="s">
        <v>18</v>
      </c>
      <c r="H26" s="1"/>
      <c r="I26" s="1"/>
      <c r="J26" s="1"/>
      <c r="K26" s="1"/>
      <c r="L26" s="1"/>
      <c r="M26" s="1"/>
      <c r="N26" s="1" t="s">
        <v>3</v>
      </c>
      <c r="O26" s="1"/>
      <c r="P26" s="1"/>
      <c r="Q26" s="1"/>
      <c r="R26" s="1" t="s">
        <v>3</v>
      </c>
      <c r="S26" s="1" t="s">
        <v>3</v>
      </c>
      <c r="T26" s="1" t="s">
        <v>3</v>
      </c>
      <c r="U26" s="1" t="s">
        <v>3</v>
      </c>
      <c r="V26" s="1"/>
      <c r="W26" s="1"/>
      <c r="X26" s="1">
        <v>0</v>
      </c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>
        <v>0</v>
      </c>
      <c r="AM26" s="1"/>
      <c r="AN26" s="1"/>
      <c r="AO26" s="1" t="s">
        <v>3</v>
      </c>
      <c r="AP26" s="1" t="s">
        <v>3</v>
      </c>
      <c r="AQ26" s="1" t="s">
        <v>3</v>
      </c>
      <c r="AR26" s="1"/>
      <c r="AS26" s="1"/>
      <c r="AT26" s="1" t="s">
        <v>3</v>
      </c>
      <c r="AU26" s="1" t="s">
        <v>3</v>
      </c>
      <c r="AV26" s="1" t="s">
        <v>3</v>
      </c>
      <c r="AW26" s="1" t="s">
        <v>3</v>
      </c>
      <c r="AX26" s="1" t="s">
        <v>3</v>
      </c>
      <c r="AY26" s="1" t="s">
        <v>3</v>
      </c>
      <c r="AZ26" s="1" t="s">
        <v>3</v>
      </c>
      <c r="BA26" s="1" t="s">
        <v>3</v>
      </c>
      <c r="BB26" s="1" t="s">
        <v>3</v>
      </c>
      <c r="BC26" s="1" t="s">
        <v>3</v>
      </c>
      <c r="BD26" s="1" t="s">
        <v>3</v>
      </c>
      <c r="BE26" s="1" t="s">
        <v>19</v>
      </c>
      <c r="BF26" s="1">
        <v>0</v>
      </c>
      <c r="BG26" s="1">
        <v>0</v>
      </c>
      <c r="BH26" s="1" t="s">
        <v>3</v>
      </c>
      <c r="BI26" s="1" t="s">
        <v>3</v>
      </c>
      <c r="BJ26" s="1" t="s">
        <v>3</v>
      </c>
      <c r="BK26" s="1" t="s">
        <v>3</v>
      </c>
      <c r="BL26" s="1" t="s">
        <v>3</v>
      </c>
      <c r="BM26" s="1">
        <v>0</v>
      </c>
      <c r="BN26" s="1" t="s">
        <v>3</v>
      </c>
      <c r="BO26" s="1">
        <v>0</v>
      </c>
    </row>
    <row r="28" spans="1:197">
      <c r="A28" s="2">
        <v>52</v>
      </c>
      <c r="B28" s="2">
        <f t="shared" ref="B28:AQ28" si="2">B42</f>
        <v>1</v>
      </c>
      <c r="C28" s="2">
        <f t="shared" si="2"/>
        <v>4</v>
      </c>
      <c r="D28" s="2">
        <f t="shared" si="2"/>
        <v>26</v>
      </c>
      <c r="E28" s="2">
        <f t="shared" si="2"/>
        <v>0</v>
      </c>
      <c r="F28" s="2" t="str">
        <f t="shared" si="2"/>
        <v>Новый раздел</v>
      </c>
      <c r="G28" s="2" t="str">
        <f t="shared" si="2"/>
        <v>Строительно-монтажные работы</v>
      </c>
      <c r="H28" s="2">
        <f t="shared" si="2"/>
        <v>0</v>
      </c>
      <c r="I28" s="2">
        <f t="shared" si="2"/>
        <v>0</v>
      </c>
      <c r="J28" s="2">
        <f t="shared" si="2"/>
        <v>0</v>
      </c>
      <c r="K28" s="2">
        <f t="shared" si="2"/>
        <v>0</v>
      </c>
      <c r="L28" s="2">
        <f t="shared" si="2"/>
        <v>0</v>
      </c>
      <c r="M28" s="2">
        <f t="shared" si="2"/>
        <v>0</v>
      </c>
      <c r="N28" s="2">
        <f t="shared" si="2"/>
        <v>0</v>
      </c>
      <c r="O28" s="2">
        <f t="shared" si="2"/>
        <v>30196.52</v>
      </c>
      <c r="P28" s="2">
        <f t="shared" si="2"/>
        <v>7453.25</v>
      </c>
      <c r="Q28" s="2">
        <f t="shared" si="2"/>
        <v>7441.4</v>
      </c>
      <c r="R28" s="2">
        <f t="shared" si="2"/>
        <v>2298.25</v>
      </c>
      <c r="S28" s="2">
        <f t="shared" si="2"/>
        <v>15301.87</v>
      </c>
      <c r="T28" s="2">
        <f t="shared" si="2"/>
        <v>0</v>
      </c>
      <c r="U28" s="2">
        <f t="shared" si="2"/>
        <v>147.29</v>
      </c>
      <c r="V28" s="2">
        <f t="shared" si="2"/>
        <v>14.68</v>
      </c>
      <c r="W28" s="2">
        <f t="shared" si="2"/>
        <v>0</v>
      </c>
      <c r="X28" s="2">
        <f t="shared" si="2"/>
        <v>15033.36</v>
      </c>
      <c r="Y28" s="2">
        <f t="shared" si="2"/>
        <v>8486.3700000000008</v>
      </c>
      <c r="Z28" s="2">
        <f t="shared" si="2"/>
        <v>0</v>
      </c>
      <c r="AA28" s="2">
        <f t="shared" si="2"/>
        <v>0</v>
      </c>
      <c r="AB28" s="2">
        <f t="shared" si="2"/>
        <v>30196.52</v>
      </c>
      <c r="AC28" s="2">
        <f t="shared" si="2"/>
        <v>7453.25</v>
      </c>
      <c r="AD28" s="2">
        <f t="shared" si="2"/>
        <v>7441.4</v>
      </c>
      <c r="AE28" s="2">
        <f t="shared" si="2"/>
        <v>2298.25</v>
      </c>
      <c r="AF28" s="2">
        <f t="shared" si="2"/>
        <v>15301.87</v>
      </c>
      <c r="AG28" s="2">
        <f t="shared" si="2"/>
        <v>0</v>
      </c>
      <c r="AH28" s="2">
        <f t="shared" si="2"/>
        <v>147.29</v>
      </c>
      <c r="AI28" s="2">
        <f t="shared" si="2"/>
        <v>14.68</v>
      </c>
      <c r="AJ28" s="2">
        <f t="shared" si="2"/>
        <v>0</v>
      </c>
      <c r="AK28" s="2">
        <f t="shared" si="2"/>
        <v>15033.36</v>
      </c>
      <c r="AL28" s="2">
        <f t="shared" si="2"/>
        <v>8486.3700000000008</v>
      </c>
      <c r="AM28" s="2">
        <f t="shared" si="2"/>
        <v>0</v>
      </c>
      <c r="AN28" s="2">
        <f t="shared" si="2"/>
        <v>0</v>
      </c>
      <c r="AO28" s="2">
        <f t="shared" si="2"/>
        <v>0</v>
      </c>
      <c r="AP28" s="2">
        <f t="shared" si="2"/>
        <v>0</v>
      </c>
      <c r="AQ28" s="2">
        <f t="shared" si="2"/>
        <v>0</v>
      </c>
    </row>
    <row r="30" spans="1:197">
      <c r="A30">
        <v>17</v>
      </c>
      <c r="B30">
        <v>1</v>
      </c>
      <c r="C30">
        <f>ROW(SmtRes!A1)</f>
        <v>1</v>
      </c>
      <c r="D30">
        <f>ROW(EtalonRes!A1)</f>
        <v>1</v>
      </c>
      <c r="E30" t="s">
        <v>20</v>
      </c>
      <c r="F30" t="s">
        <v>21</v>
      </c>
      <c r="G30" t="s">
        <v>22</v>
      </c>
      <c r="H30" t="s">
        <v>23</v>
      </c>
      <c r="I30">
        <f>'Акт  12-гр. (3)'!E35</f>
        <v>0.03</v>
      </c>
      <c r="J30">
        <v>0</v>
      </c>
      <c r="O30">
        <f t="shared" ref="O30:O40" si="3">ROUND(CP30,2)</f>
        <v>497.29</v>
      </c>
      <c r="P30">
        <f t="shared" ref="P30:P40" si="4">ROUND(CQ30*I30,2)</f>
        <v>0</v>
      </c>
      <c r="Q30">
        <f t="shared" ref="Q30:Q40" si="5">ROUND(CR30*I30,2)</f>
        <v>0</v>
      </c>
      <c r="R30">
        <f t="shared" ref="R30:R40" si="6">ROUND(CS30*I30,2)</f>
        <v>0</v>
      </c>
      <c r="S30">
        <f t="shared" ref="S30:S40" si="7">ROUND(CT30*I30,2)</f>
        <v>497.29</v>
      </c>
      <c r="T30">
        <f t="shared" ref="T30:T40" si="8">ROUND(CU30*I30,2)</f>
        <v>0</v>
      </c>
      <c r="U30">
        <f t="shared" ref="U30:U40" si="9">CV30*I30</f>
        <v>5.3129999999999997</v>
      </c>
      <c r="V30">
        <f t="shared" ref="V30:V40" si="10">CW30*I30</f>
        <v>0</v>
      </c>
      <c r="W30">
        <f t="shared" ref="W30:W40" si="11">ROUND(CX30*I30,2)</f>
        <v>0</v>
      </c>
      <c r="X30">
        <f t="shared" ref="X30:X40" si="12">ROUND(CY30,2)</f>
        <v>338.16</v>
      </c>
      <c r="Y30">
        <f t="shared" ref="Y30:Y40" si="13">ROUND(CZ30,2)</f>
        <v>179.02</v>
      </c>
      <c r="AA30">
        <v>0</v>
      </c>
      <c r="AB30">
        <f t="shared" ref="AB30:AB40" si="14">ROUND((AC30+AD30+AF30),3)</f>
        <v>1333.5630000000001</v>
      </c>
      <c r="AC30">
        <f>ROUND((ES30),3)</f>
        <v>0</v>
      </c>
      <c r="AD30">
        <f t="shared" ref="AD30:AD39" si="15">ROUND(((ET30*1.15)),3)</f>
        <v>0</v>
      </c>
      <c r="AE30">
        <f t="shared" ref="AE30:AE39" si="16">ROUND(((EU30*1.15)),3)</f>
        <v>0</v>
      </c>
      <c r="AF30">
        <f t="shared" ref="AF30:AF39" si="17">ROUND(((EV30*1.15)),3)</f>
        <v>1333.5630000000001</v>
      </c>
      <c r="AG30">
        <f t="shared" ref="AG30:AG40" si="18">ROUND((AP30),3)</f>
        <v>0</v>
      </c>
      <c r="AH30">
        <f t="shared" ref="AH30:AH39" si="19">((EW30*1.15))</f>
        <v>177.1</v>
      </c>
      <c r="AI30">
        <f t="shared" ref="AI30:AI39" si="20">((EX30*1.15))</f>
        <v>0</v>
      </c>
      <c r="AJ30">
        <f t="shared" ref="AJ30:AJ40" si="21">ROUND((AS30),3)</f>
        <v>0</v>
      </c>
      <c r="AK30">
        <v>1159.6199999999999</v>
      </c>
      <c r="AL30">
        <v>0</v>
      </c>
      <c r="AM30">
        <v>0</v>
      </c>
      <c r="AN30">
        <v>0</v>
      </c>
      <c r="AO30">
        <v>1159.6199999999999</v>
      </c>
      <c r="AP30">
        <v>0</v>
      </c>
      <c r="AQ30">
        <v>154</v>
      </c>
      <c r="AR30">
        <v>0</v>
      </c>
      <c r="AS30">
        <v>0</v>
      </c>
      <c r="AT30">
        <v>68</v>
      </c>
      <c r="AU30">
        <v>36</v>
      </c>
      <c r="AV30">
        <v>1</v>
      </c>
      <c r="AW30">
        <v>1</v>
      </c>
      <c r="AX30">
        <v>1</v>
      </c>
      <c r="AY30">
        <v>1</v>
      </c>
      <c r="AZ30">
        <v>12.43</v>
      </c>
      <c r="BA30">
        <f>'Акт  12-гр. (3)'!J36</f>
        <v>12.43</v>
      </c>
      <c r="BB30">
        <f>'Акт  12-гр. (3)'!J37</f>
        <v>1</v>
      </c>
      <c r="BC30">
        <f>'Акт  12-гр. (3)'!J39</f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24</v>
      </c>
      <c r="BM30">
        <v>1003</v>
      </c>
      <c r="BN30">
        <v>0</v>
      </c>
      <c r="BO30" t="s">
        <v>21</v>
      </c>
      <c r="BP30">
        <v>1</v>
      </c>
      <c r="BQ30">
        <v>2</v>
      </c>
      <c r="BR30">
        <v>0</v>
      </c>
      <c r="BS30">
        <f>'Акт  12-гр. (3)'!J38</f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80</v>
      </c>
      <c r="CA30">
        <v>45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ref="CP30:CP40" si="22">(P30+Q30+S30)</f>
        <v>497.29</v>
      </c>
      <c r="CQ30">
        <f t="shared" ref="CQ30:CQ40" si="23">(AC30)*BC30</f>
        <v>0</v>
      </c>
      <c r="CR30">
        <f t="shared" ref="CR30:CR40" si="24">(AD30)*BB30</f>
        <v>0</v>
      </c>
      <c r="CS30">
        <f t="shared" ref="CS30:CS40" si="25">(AE30)*BS30</f>
        <v>0</v>
      </c>
      <c r="CT30">
        <f t="shared" ref="CT30:CT40" si="26">(AF30)*BA30</f>
        <v>16576.18809</v>
      </c>
      <c r="CU30">
        <f t="shared" ref="CU30:CU40" si="27">(AG30)*BT30</f>
        <v>0</v>
      </c>
      <c r="CV30">
        <f t="shared" ref="CV30:CV40" si="28">(AH30)*BU30</f>
        <v>177.1</v>
      </c>
      <c r="CW30">
        <f t="shared" ref="CW30:CW40" si="29">(AI30)*BV30</f>
        <v>0</v>
      </c>
      <c r="CX30">
        <f t="shared" ref="CX30:CX40" si="30">(AJ30)*BW30</f>
        <v>0</v>
      </c>
      <c r="CY30">
        <f t="shared" ref="CY30:CY40" si="31">((S30+R30)*(ROUND((FX30*IF(1,(IF(0,0.94,0.85)*IF(0,0.85,1)),1)),IF(1,0,2))/100))</f>
        <v>338.15720000000005</v>
      </c>
      <c r="CZ30">
        <f t="shared" ref="CZ30:CZ40" si="32">((S30+R30)*(ROUND((FY30*IF(1,0.8,1)),IF(1,0,2))/100))</f>
        <v>179.02440000000001</v>
      </c>
      <c r="DC30" t="s">
        <v>3</v>
      </c>
      <c r="DD30" t="s">
        <v>3</v>
      </c>
      <c r="DE30" t="s">
        <v>25</v>
      </c>
      <c r="DF30" t="s">
        <v>25</v>
      </c>
      <c r="DG30" t="s">
        <v>25</v>
      </c>
      <c r="DH30" t="s">
        <v>3</v>
      </c>
      <c r="DI30" t="s">
        <v>25</v>
      </c>
      <c r="DJ30" t="s">
        <v>25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R30">
        <v>1</v>
      </c>
      <c r="DS30">
        <v>1</v>
      </c>
      <c r="DT30">
        <v>1</v>
      </c>
      <c r="DU30">
        <v>1007</v>
      </c>
      <c r="DV30" t="s">
        <v>23</v>
      </c>
      <c r="DW30" t="s">
        <v>26</v>
      </c>
      <c r="DX30">
        <v>100</v>
      </c>
      <c r="DY30">
        <f>Source!AB30*Source!I30+(Source!AE30+ Source!AF30)*Source!AT30/100*Source!I30+(Source!AE30+ Source!AF30)*Source!AU30/100*Source!I30</f>
        <v>81.6140556</v>
      </c>
      <c r="DZ30">
        <f>Source!DY30</f>
        <v>81.6140556</v>
      </c>
      <c r="ED30">
        <f>Source!AF30*Source!I30</f>
        <v>40.006889999999999</v>
      </c>
      <c r="EE30">
        <v>13046333</v>
      </c>
      <c r="EF30">
        <v>2</v>
      </c>
      <c r="EG30" t="s">
        <v>27</v>
      </c>
      <c r="EH30">
        <v>0</v>
      </c>
      <c r="EI30" t="s">
        <v>3</v>
      </c>
      <c r="EJ30">
        <v>1</v>
      </c>
      <c r="EK30">
        <v>1003</v>
      </c>
      <c r="EL30" t="s">
        <v>28</v>
      </c>
      <c r="EM30" t="s">
        <v>29</v>
      </c>
      <c r="EO30" t="s">
        <v>3</v>
      </c>
      <c r="EQ30">
        <v>0</v>
      </c>
      <c r="ER30">
        <v>1159.6199999999999</v>
      </c>
      <c r="ES30">
        <v>0</v>
      </c>
      <c r="ET30">
        <v>0</v>
      </c>
      <c r="EU30">
        <v>0</v>
      </c>
      <c r="EV30">
        <v>1159.6199999999999</v>
      </c>
      <c r="EW30">
        <v>154</v>
      </c>
      <c r="EX30">
        <v>0</v>
      </c>
      <c r="EY30">
        <v>0</v>
      </c>
      <c r="EZ30">
        <v>0</v>
      </c>
      <c r="FQ30">
        <v>0</v>
      </c>
      <c r="FR30">
        <f t="shared" ref="FR30:FR40" si="33">ROUND(IF(AND(AA30=0,BI30=3),P30,0),2)</f>
        <v>0</v>
      </c>
      <c r="FS30">
        <v>0</v>
      </c>
      <c r="FV30" t="s">
        <v>30</v>
      </c>
      <c r="FW30" t="s">
        <v>31</v>
      </c>
      <c r="FX30">
        <v>80</v>
      </c>
      <c r="FY30">
        <v>45</v>
      </c>
      <c r="GO30">
        <f>Source!O30+ Source!Y30+ Source!X30</f>
        <v>1014.47</v>
      </c>
    </row>
    <row r="31" spans="1:197">
      <c r="A31">
        <v>17</v>
      </c>
      <c r="B31">
        <v>1</v>
      </c>
      <c r="C31">
        <f>ROW(SmtRes!A8)</f>
        <v>8</v>
      </c>
      <c r="D31">
        <f>ROW(EtalonRes!A8)</f>
        <v>8</v>
      </c>
      <c r="E31" t="s">
        <v>32</v>
      </c>
      <c r="F31" t="s">
        <v>33</v>
      </c>
      <c r="G31" t="s">
        <v>34</v>
      </c>
      <c r="H31" t="s">
        <v>35</v>
      </c>
      <c r="I31">
        <f>'Акт  12-гр. (3)'!E45</f>
        <v>3</v>
      </c>
      <c r="J31">
        <v>0</v>
      </c>
      <c r="O31">
        <f t="shared" si="3"/>
        <v>2207.0500000000002</v>
      </c>
      <c r="P31">
        <f t="shared" si="4"/>
        <v>971.75</v>
      </c>
      <c r="Q31">
        <f t="shared" si="5"/>
        <v>458.25</v>
      </c>
      <c r="R31">
        <f t="shared" si="6"/>
        <v>125.67</v>
      </c>
      <c r="S31">
        <f t="shared" si="7"/>
        <v>777.05</v>
      </c>
      <c r="T31">
        <f t="shared" si="8"/>
        <v>0</v>
      </c>
      <c r="U31">
        <f t="shared" si="9"/>
        <v>7.9349999999999987</v>
      </c>
      <c r="V31">
        <f t="shared" si="10"/>
        <v>1.0004999999999999</v>
      </c>
      <c r="W31">
        <f t="shared" si="11"/>
        <v>0</v>
      </c>
      <c r="X31">
        <f t="shared" si="12"/>
        <v>938.83</v>
      </c>
      <c r="Y31">
        <f t="shared" si="13"/>
        <v>577.74</v>
      </c>
      <c r="AA31">
        <v>0</v>
      </c>
      <c r="AB31">
        <f t="shared" si="14"/>
        <v>117.14700000000001</v>
      </c>
      <c r="AC31">
        <f>ROUND((ES31),3)</f>
        <v>56.53</v>
      </c>
      <c r="AD31">
        <f t="shared" si="15"/>
        <v>39.779000000000003</v>
      </c>
      <c r="AE31">
        <f t="shared" si="16"/>
        <v>3.37</v>
      </c>
      <c r="AF31">
        <f t="shared" si="17"/>
        <v>20.838000000000001</v>
      </c>
      <c r="AG31">
        <f t="shared" si="18"/>
        <v>0</v>
      </c>
      <c r="AH31">
        <f t="shared" si="19"/>
        <v>2.6449999999999996</v>
      </c>
      <c r="AI31">
        <f t="shared" si="20"/>
        <v>0.33349999999999996</v>
      </c>
      <c r="AJ31">
        <f t="shared" si="21"/>
        <v>0</v>
      </c>
      <c r="AK31">
        <v>109.24000000000001</v>
      </c>
      <c r="AL31">
        <v>56.53</v>
      </c>
      <c r="AM31">
        <v>34.590000000000003</v>
      </c>
      <c r="AN31">
        <v>2.93</v>
      </c>
      <c r="AO31">
        <v>18.12</v>
      </c>
      <c r="AP31">
        <v>0</v>
      </c>
      <c r="AQ31">
        <v>2.2999999999999998</v>
      </c>
      <c r="AR31">
        <v>0.28999999999999998</v>
      </c>
      <c r="AS31">
        <v>0</v>
      </c>
      <c r="AT31">
        <v>104</v>
      </c>
      <c r="AU31">
        <v>64</v>
      </c>
      <c r="AV31">
        <v>1</v>
      </c>
      <c r="AW31">
        <v>1</v>
      </c>
      <c r="AX31">
        <v>1</v>
      </c>
      <c r="AY31">
        <v>1</v>
      </c>
      <c r="AZ31">
        <v>6.24</v>
      </c>
      <c r="BA31">
        <f>'Акт  12-гр. (3)'!J46</f>
        <v>12.43</v>
      </c>
      <c r="BB31">
        <f>'Акт  12-гр. (3)'!J47</f>
        <v>3.84</v>
      </c>
      <c r="BC31">
        <f>'Акт  12-гр. (3)'!J49</f>
        <v>5.73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36</v>
      </c>
      <c r="BM31">
        <v>8001</v>
      </c>
      <c r="BN31">
        <v>0</v>
      </c>
      <c r="BO31" t="s">
        <v>33</v>
      </c>
      <c r="BP31">
        <v>1</v>
      </c>
      <c r="BQ31">
        <v>2</v>
      </c>
      <c r="BR31">
        <v>0</v>
      </c>
      <c r="BS31">
        <f>'Акт  12-гр. (3)'!J48</f>
        <v>12.43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122</v>
      </c>
      <c r="CA31">
        <v>80</v>
      </c>
      <c r="CF31">
        <v>0</v>
      </c>
      <c r="CG31">
        <v>0</v>
      </c>
      <c r="CM31">
        <v>0</v>
      </c>
      <c r="CN31" t="s">
        <v>3</v>
      </c>
      <c r="CO31">
        <v>0</v>
      </c>
      <c r="CP31">
        <f t="shared" si="22"/>
        <v>2207.0500000000002</v>
      </c>
      <c r="CQ31">
        <f t="shared" si="23"/>
        <v>323.91690000000006</v>
      </c>
      <c r="CR31">
        <f t="shared" si="24"/>
        <v>152.75136000000001</v>
      </c>
      <c r="CS31">
        <f t="shared" si="25"/>
        <v>41.889099999999999</v>
      </c>
      <c r="CT31">
        <f t="shared" si="26"/>
        <v>259.01634000000001</v>
      </c>
      <c r="CU31">
        <f t="shared" si="27"/>
        <v>0</v>
      </c>
      <c r="CV31">
        <f t="shared" si="28"/>
        <v>2.6449999999999996</v>
      </c>
      <c r="CW31">
        <f t="shared" si="29"/>
        <v>0.33349999999999996</v>
      </c>
      <c r="CX31">
        <f t="shared" si="30"/>
        <v>0</v>
      </c>
      <c r="CY31">
        <f t="shared" si="31"/>
        <v>938.82879999999989</v>
      </c>
      <c r="CZ31">
        <f t="shared" si="32"/>
        <v>577.74079999999992</v>
      </c>
      <c r="DC31" t="s">
        <v>3</v>
      </c>
      <c r="DD31" t="s">
        <v>3</v>
      </c>
      <c r="DE31" t="s">
        <v>25</v>
      </c>
      <c r="DF31" t="s">
        <v>25</v>
      </c>
      <c r="DG31" t="s">
        <v>25</v>
      </c>
      <c r="DH31" t="s">
        <v>3</v>
      </c>
      <c r="DI31" t="s">
        <v>25</v>
      </c>
      <c r="DJ31" t="s">
        <v>25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R31">
        <v>1</v>
      </c>
      <c r="DS31">
        <v>1</v>
      </c>
      <c r="DT31">
        <v>1</v>
      </c>
      <c r="DU31">
        <v>1007</v>
      </c>
      <c r="DV31" t="s">
        <v>35</v>
      </c>
      <c r="DW31" t="s">
        <v>37</v>
      </c>
      <c r="DX31">
        <v>1</v>
      </c>
      <c r="DY31">
        <f>Source!AB31*Source!I31+(Source!AE31+ Source!AF31)*Source!AT31/100*Source!I31+(Source!AE31+ Source!AF31)*Source!AU31/100*Source!I31</f>
        <v>473.44932</v>
      </c>
      <c r="DZ31">
        <f>Source!DY31</f>
        <v>473.44932</v>
      </c>
      <c r="ED31">
        <f>Source!AF31*Source!I31</f>
        <v>62.514000000000003</v>
      </c>
      <c r="EE31">
        <v>13046355</v>
      </c>
      <c r="EF31">
        <v>2</v>
      </c>
      <c r="EG31" t="s">
        <v>27</v>
      </c>
      <c r="EH31">
        <v>0</v>
      </c>
      <c r="EI31" t="s">
        <v>3</v>
      </c>
      <c r="EJ31">
        <v>1</v>
      </c>
      <c r="EK31">
        <v>8001</v>
      </c>
      <c r="EL31" t="s">
        <v>38</v>
      </c>
      <c r="EM31" t="s">
        <v>39</v>
      </c>
      <c r="EO31" t="s">
        <v>3</v>
      </c>
      <c r="EQ31">
        <v>0</v>
      </c>
      <c r="ER31">
        <v>109.24</v>
      </c>
      <c r="ES31">
        <v>56.53</v>
      </c>
      <c r="ET31">
        <v>34.590000000000003</v>
      </c>
      <c r="EU31">
        <v>2.93</v>
      </c>
      <c r="EV31">
        <v>18.12</v>
      </c>
      <c r="EW31">
        <v>2.2999999999999998</v>
      </c>
      <c r="EX31">
        <v>0.28999999999999998</v>
      </c>
      <c r="EY31">
        <v>0</v>
      </c>
      <c r="EZ31">
        <v>0</v>
      </c>
      <c r="FQ31">
        <v>0</v>
      </c>
      <c r="FR31">
        <f t="shared" si="33"/>
        <v>0</v>
      </c>
      <c r="FS31">
        <v>0</v>
      </c>
      <c r="FV31" t="s">
        <v>30</v>
      </c>
      <c r="FW31" t="s">
        <v>31</v>
      </c>
      <c r="FX31">
        <v>122</v>
      </c>
      <c r="FY31">
        <v>80</v>
      </c>
      <c r="GO31">
        <f>Source!O31+ Source!Y31+ Source!X31</f>
        <v>3723.62</v>
      </c>
    </row>
    <row r="32" spans="1:197">
      <c r="A32">
        <v>17</v>
      </c>
      <c r="B32">
        <v>1</v>
      </c>
      <c r="C32">
        <f>ROW(SmtRes!A14)</f>
        <v>14</v>
      </c>
      <c r="D32">
        <f>ROW(EtalonRes!A14)</f>
        <v>14</v>
      </c>
      <c r="E32" t="s">
        <v>40</v>
      </c>
      <c r="F32" t="s">
        <v>41</v>
      </c>
      <c r="G32" t="s">
        <v>42</v>
      </c>
      <c r="H32" t="s">
        <v>35</v>
      </c>
      <c r="I32">
        <f>'Акт  12-гр. (3)'!E61</f>
        <v>2</v>
      </c>
      <c r="J32">
        <v>0</v>
      </c>
      <c r="O32">
        <f t="shared" si="3"/>
        <v>3533.15</v>
      </c>
      <c r="P32">
        <f t="shared" si="4"/>
        <v>2549.9499999999998</v>
      </c>
      <c r="Q32">
        <f t="shared" si="5"/>
        <v>420</v>
      </c>
      <c r="R32">
        <f t="shared" si="6"/>
        <v>127.81</v>
      </c>
      <c r="S32">
        <f t="shared" si="7"/>
        <v>563.20000000000005</v>
      </c>
      <c r="T32">
        <f t="shared" si="8"/>
        <v>0</v>
      </c>
      <c r="U32">
        <f t="shared" si="9"/>
        <v>5.75</v>
      </c>
      <c r="V32">
        <f t="shared" si="10"/>
        <v>1.0580000000000001</v>
      </c>
      <c r="W32">
        <f t="shared" si="11"/>
        <v>0</v>
      </c>
      <c r="X32">
        <f t="shared" si="12"/>
        <v>718.65</v>
      </c>
      <c r="Y32">
        <f t="shared" si="13"/>
        <v>442.25</v>
      </c>
      <c r="AA32">
        <v>0</v>
      </c>
      <c r="AB32">
        <f t="shared" si="14"/>
        <v>264.27199999999999</v>
      </c>
      <c r="AC32">
        <f>ROUND((ES32),3)</f>
        <v>194.95</v>
      </c>
      <c r="AD32">
        <f t="shared" si="15"/>
        <v>46.667000000000002</v>
      </c>
      <c r="AE32">
        <f t="shared" si="16"/>
        <v>5.141</v>
      </c>
      <c r="AF32">
        <f t="shared" si="17"/>
        <v>22.655000000000001</v>
      </c>
      <c r="AG32">
        <f t="shared" si="18"/>
        <v>0</v>
      </c>
      <c r="AH32">
        <f t="shared" si="19"/>
        <v>2.875</v>
      </c>
      <c r="AI32">
        <f t="shared" si="20"/>
        <v>0.52900000000000003</v>
      </c>
      <c r="AJ32">
        <f t="shared" si="21"/>
        <v>0</v>
      </c>
      <c r="AK32">
        <v>255.22999999999996</v>
      </c>
      <c r="AL32">
        <v>194.95</v>
      </c>
      <c r="AM32">
        <v>40.58</v>
      </c>
      <c r="AN32">
        <v>4.47</v>
      </c>
      <c r="AO32">
        <v>19.7</v>
      </c>
      <c r="AP32">
        <v>0</v>
      </c>
      <c r="AQ32">
        <v>2.5</v>
      </c>
      <c r="AR32">
        <v>0.46</v>
      </c>
      <c r="AS32">
        <v>0</v>
      </c>
      <c r="AT32">
        <v>104</v>
      </c>
      <c r="AU32">
        <v>64</v>
      </c>
      <c r="AV32">
        <v>1</v>
      </c>
      <c r="AW32">
        <v>1</v>
      </c>
      <c r="AX32">
        <v>1</v>
      </c>
      <c r="AY32">
        <v>1</v>
      </c>
      <c r="AZ32">
        <v>6.67</v>
      </c>
      <c r="BA32">
        <f>'Акт  12-гр. (3)'!J62</f>
        <v>12.43</v>
      </c>
      <c r="BB32">
        <f>'Акт  12-гр. (3)'!J63</f>
        <v>4.5</v>
      </c>
      <c r="BC32">
        <f>'Акт  12-гр. (3)'!J65</f>
        <v>6.54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43</v>
      </c>
      <c r="BM32">
        <v>8001</v>
      </c>
      <c r="BN32">
        <v>0</v>
      </c>
      <c r="BO32" t="s">
        <v>41</v>
      </c>
      <c r="BP32">
        <v>1</v>
      </c>
      <c r="BQ32">
        <v>2</v>
      </c>
      <c r="BR32">
        <v>0</v>
      </c>
      <c r="BS32">
        <f>'Акт  12-гр. (3)'!J64</f>
        <v>12.43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122</v>
      </c>
      <c r="CA32">
        <v>80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22"/>
        <v>3533.1499999999996</v>
      </c>
      <c r="CQ32">
        <f t="shared" si="23"/>
        <v>1274.973</v>
      </c>
      <c r="CR32">
        <f t="shared" si="24"/>
        <v>210.00150000000002</v>
      </c>
      <c r="CS32">
        <f t="shared" si="25"/>
        <v>63.902630000000002</v>
      </c>
      <c r="CT32">
        <f t="shared" si="26"/>
        <v>281.60165000000001</v>
      </c>
      <c r="CU32">
        <f t="shared" si="27"/>
        <v>0</v>
      </c>
      <c r="CV32">
        <f t="shared" si="28"/>
        <v>2.875</v>
      </c>
      <c r="CW32">
        <f t="shared" si="29"/>
        <v>0.52900000000000003</v>
      </c>
      <c r="CX32">
        <f t="shared" si="30"/>
        <v>0</v>
      </c>
      <c r="CY32">
        <f t="shared" si="31"/>
        <v>718.65039999999999</v>
      </c>
      <c r="CZ32">
        <f t="shared" si="32"/>
        <v>442.24639999999999</v>
      </c>
      <c r="DC32" t="s">
        <v>3</v>
      </c>
      <c r="DD32" t="s">
        <v>3</v>
      </c>
      <c r="DE32" t="s">
        <v>44</v>
      </c>
      <c r="DF32" t="s">
        <v>44</v>
      </c>
      <c r="DG32" t="s">
        <v>44</v>
      </c>
      <c r="DH32" t="s">
        <v>3</v>
      </c>
      <c r="DI32" t="s">
        <v>44</v>
      </c>
      <c r="DJ32" t="s">
        <v>44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R32">
        <v>1</v>
      </c>
      <c r="DS32">
        <v>1</v>
      </c>
      <c r="DT32">
        <v>1</v>
      </c>
      <c r="DU32">
        <v>1007</v>
      </c>
      <c r="DV32" t="s">
        <v>35</v>
      </c>
      <c r="DW32" t="s">
        <v>37</v>
      </c>
      <c r="DX32">
        <v>1</v>
      </c>
      <c r="DY32">
        <f>Source!AB32*Source!I32+(Source!AE32+ Source!AF32)*Source!AT32/100*Source!I32+(Source!AE32+ Source!AF32)*Source!AU32/100*Source!I32</f>
        <v>621.93856000000005</v>
      </c>
      <c r="DZ32">
        <f>Source!DY32</f>
        <v>621.93856000000005</v>
      </c>
      <c r="ED32">
        <f>Source!AF32*Source!I32</f>
        <v>45.31</v>
      </c>
      <c r="EE32">
        <v>13046355</v>
      </c>
      <c r="EF32">
        <v>2</v>
      </c>
      <c r="EG32" t="s">
        <v>27</v>
      </c>
      <c r="EH32">
        <v>0</v>
      </c>
      <c r="EI32" t="s">
        <v>3</v>
      </c>
      <c r="EJ32">
        <v>1</v>
      </c>
      <c r="EK32">
        <v>8001</v>
      </c>
      <c r="EL32" t="s">
        <v>38</v>
      </c>
      <c r="EM32" t="s">
        <v>39</v>
      </c>
      <c r="EO32" t="s">
        <v>3</v>
      </c>
      <c r="EQ32">
        <v>0</v>
      </c>
      <c r="ER32">
        <v>255.23</v>
      </c>
      <c r="ES32">
        <v>194.95</v>
      </c>
      <c r="ET32">
        <v>40.58</v>
      </c>
      <c r="EU32">
        <v>4.47</v>
      </c>
      <c r="EV32">
        <v>19.7</v>
      </c>
      <c r="EW32">
        <v>2.5</v>
      </c>
      <c r="EX32">
        <v>0.46</v>
      </c>
      <c r="EY32">
        <v>0</v>
      </c>
      <c r="EZ32">
        <v>0</v>
      </c>
      <c r="FQ32">
        <v>0</v>
      </c>
      <c r="FR32">
        <f t="shared" si="33"/>
        <v>0</v>
      </c>
      <c r="FS32">
        <v>0</v>
      </c>
      <c r="FV32" t="s">
        <v>30</v>
      </c>
      <c r="FW32" t="s">
        <v>31</v>
      </c>
      <c r="FX32">
        <v>122</v>
      </c>
      <c r="FY32">
        <v>80</v>
      </c>
      <c r="GO32">
        <f>Source!O32+ Source!Y32+ Source!X32</f>
        <v>4694.05</v>
      </c>
    </row>
    <row r="33" spans="1:198">
      <c r="A33">
        <v>17</v>
      </c>
      <c r="B33">
        <v>1</v>
      </c>
      <c r="C33">
        <f>ROW(SmtRes!A19)</f>
        <v>19</v>
      </c>
      <c r="D33">
        <f>ROW(EtalonRes!A19)</f>
        <v>19</v>
      </c>
      <c r="E33" t="s">
        <v>45</v>
      </c>
      <c r="F33" t="s">
        <v>46</v>
      </c>
      <c r="G33" t="s">
        <v>47</v>
      </c>
      <c r="H33" t="s">
        <v>48</v>
      </c>
      <c r="I33">
        <f>'Акт  12-гр. (3)'!E76</f>
        <v>1</v>
      </c>
      <c r="J33">
        <v>0</v>
      </c>
      <c r="O33">
        <f t="shared" si="3"/>
        <v>3075.12</v>
      </c>
      <c r="P33">
        <f t="shared" si="4"/>
        <v>0</v>
      </c>
      <c r="Q33">
        <f t="shared" si="5"/>
        <v>2016.76</v>
      </c>
      <c r="R33">
        <f t="shared" si="6"/>
        <v>681.71</v>
      </c>
      <c r="S33">
        <f t="shared" si="7"/>
        <v>1058.3599999999999</v>
      </c>
      <c r="T33">
        <f t="shared" si="8"/>
        <v>0</v>
      </c>
      <c r="U33">
        <f t="shared" si="9"/>
        <v>9.8439999999999994</v>
      </c>
      <c r="V33">
        <f t="shared" si="10"/>
        <v>4.2089999999999996</v>
      </c>
      <c r="W33">
        <f t="shared" si="11"/>
        <v>0</v>
      </c>
      <c r="X33">
        <f t="shared" si="12"/>
        <v>1548.66</v>
      </c>
      <c r="Y33">
        <f t="shared" si="13"/>
        <v>835.23</v>
      </c>
      <c r="AA33">
        <v>0</v>
      </c>
      <c r="AB33">
        <f t="shared" si="14"/>
        <v>643.80499999999995</v>
      </c>
      <c r="AC33">
        <f>ROUND((ES33),3)</f>
        <v>0</v>
      </c>
      <c r="AD33">
        <f t="shared" si="15"/>
        <v>558.65899999999999</v>
      </c>
      <c r="AE33">
        <f t="shared" si="16"/>
        <v>54.844000000000001</v>
      </c>
      <c r="AF33">
        <f t="shared" si="17"/>
        <v>85.146000000000001</v>
      </c>
      <c r="AG33">
        <f t="shared" si="18"/>
        <v>0</v>
      </c>
      <c r="AH33">
        <f t="shared" si="19"/>
        <v>9.8439999999999994</v>
      </c>
      <c r="AI33">
        <f t="shared" si="20"/>
        <v>4.2089999999999996</v>
      </c>
      <c r="AJ33">
        <f t="shared" si="21"/>
        <v>0</v>
      </c>
      <c r="AK33">
        <v>559.83000000000004</v>
      </c>
      <c r="AL33">
        <v>0</v>
      </c>
      <c r="AM33">
        <v>485.79</v>
      </c>
      <c r="AN33">
        <v>47.69</v>
      </c>
      <c r="AO33">
        <v>74.040000000000006</v>
      </c>
      <c r="AP33">
        <v>0</v>
      </c>
      <c r="AQ33">
        <v>8.56</v>
      </c>
      <c r="AR33">
        <v>3.66</v>
      </c>
      <c r="AS33">
        <v>0</v>
      </c>
      <c r="AT33">
        <v>89</v>
      </c>
      <c r="AU33">
        <v>48</v>
      </c>
      <c r="AV33">
        <v>1</v>
      </c>
      <c r="AW33">
        <v>1</v>
      </c>
      <c r="AX33">
        <v>1</v>
      </c>
      <c r="AY33">
        <v>1</v>
      </c>
      <c r="AZ33">
        <v>4.78</v>
      </c>
      <c r="BA33">
        <f>'Акт  12-гр. (3)'!J77</f>
        <v>12.43</v>
      </c>
      <c r="BB33">
        <f>'Акт  12-гр. (3)'!J78</f>
        <v>3.61</v>
      </c>
      <c r="BC33">
        <f>'Акт  12-гр. (3)'!J80</f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49</v>
      </c>
      <c r="BM33">
        <v>33001</v>
      </c>
      <c r="BN33">
        <v>0</v>
      </c>
      <c r="BO33" t="s">
        <v>46</v>
      </c>
      <c r="BP33">
        <v>1</v>
      </c>
      <c r="BQ33">
        <v>2</v>
      </c>
      <c r="BR33">
        <v>0</v>
      </c>
      <c r="BS33">
        <f>'Акт  12-гр. (3)'!J79</f>
        <v>12.43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105</v>
      </c>
      <c r="CA33">
        <v>60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22"/>
        <v>3075.12</v>
      </c>
      <c r="CQ33">
        <f t="shared" si="23"/>
        <v>0</v>
      </c>
      <c r="CR33">
        <f t="shared" si="24"/>
        <v>2016.7589899999998</v>
      </c>
      <c r="CS33">
        <f t="shared" si="25"/>
        <v>681.71091999999999</v>
      </c>
      <c r="CT33">
        <f t="shared" si="26"/>
        <v>1058.3647799999999</v>
      </c>
      <c r="CU33">
        <f t="shared" si="27"/>
        <v>0</v>
      </c>
      <c r="CV33">
        <f t="shared" si="28"/>
        <v>9.8439999999999994</v>
      </c>
      <c r="CW33">
        <f t="shared" si="29"/>
        <v>4.2089999999999996</v>
      </c>
      <c r="CX33">
        <f t="shared" si="30"/>
        <v>0</v>
      </c>
      <c r="CY33">
        <f t="shared" si="31"/>
        <v>1548.6623</v>
      </c>
      <c r="CZ33">
        <f t="shared" si="32"/>
        <v>835.23359999999991</v>
      </c>
      <c r="DC33" t="s">
        <v>3</v>
      </c>
      <c r="DD33" t="s">
        <v>3</v>
      </c>
      <c r="DE33" t="s">
        <v>44</v>
      </c>
      <c r="DF33" t="s">
        <v>44</v>
      </c>
      <c r="DG33" t="s">
        <v>44</v>
      </c>
      <c r="DH33" t="s">
        <v>3</v>
      </c>
      <c r="DI33" t="s">
        <v>44</v>
      </c>
      <c r="DJ33" t="s">
        <v>44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R33">
        <v>1</v>
      </c>
      <c r="DS33">
        <v>1</v>
      </c>
      <c r="DT33">
        <v>1</v>
      </c>
      <c r="DU33">
        <v>1010</v>
      </c>
      <c r="DV33" t="s">
        <v>48</v>
      </c>
      <c r="DW33" t="s">
        <v>50</v>
      </c>
      <c r="DX33">
        <v>1</v>
      </c>
      <c r="DY33">
        <f>Source!AB33*Source!I33+(Source!AE33+ Source!AF33)*Source!AT33/100*Source!I33+(Source!AE33+ Source!AF33)*Source!AU33/100*Source!I33</f>
        <v>835.59129999999993</v>
      </c>
      <c r="DZ33">
        <f>Source!DY33</f>
        <v>835.59129999999993</v>
      </c>
      <c r="ED33">
        <f>Source!AF33*Source!I33</f>
        <v>85.146000000000001</v>
      </c>
      <c r="EE33">
        <v>13046412</v>
      </c>
      <c r="EF33">
        <v>2</v>
      </c>
      <c r="EG33" t="s">
        <v>27</v>
      </c>
      <c r="EH33">
        <v>0</v>
      </c>
      <c r="EI33" t="s">
        <v>3</v>
      </c>
      <c r="EJ33">
        <v>1</v>
      </c>
      <c r="EK33">
        <v>33001</v>
      </c>
      <c r="EL33" t="s">
        <v>51</v>
      </c>
      <c r="EM33" t="s">
        <v>52</v>
      </c>
      <c r="EO33" t="s">
        <v>3</v>
      </c>
      <c r="EQ33">
        <v>0</v>
      </c>
      <c r="ER33">
        <v>559.83000000000004</v>
      </c>
      <c r="ES33">
        <v>0</v>
      </c>
      <c r="ET33">
        <v>485.79</v>
      </c>
      <c r="EU33">
        <v>47.69</v>
      </c>
      <c r="EV33">
        <v>74.040000000000006</v>
      </c>
      <c r="EW33">
        <v>8.56</v>
      </c>
      <c r="EX33">
        <v>3.66</v>
      </c>
      <c r="EY33">
        <v>0</v>
      </c>
      <c r="EZ33">
        <v>0</v>
      </c>
      <c r="FQ33">
        <v>0</v>
      </c>
      <c r="FR33">
        <f t="shared" si="33"/>
        <v>0</v>
      </c>
      <c r="FS33">
        <v>0</v>
      </c>
      <c r="FV33" t="s">
        <v>30</v>
      </c>
      <c r="FW33" t="s">
        <v>31</v>
      </c>
      <c r="FX33">
        <v>105</v>
      </c>
      <c r="FY33">
        <v>60</v>
      </c>
      <c r="GO33">
        <f>Source!O33+ Source!Y33+ Source!X33</f>
        <v>5459.01</v>
      </c>
    </row>
    <row r="34" spans="1:198">
      <c r="A34">
        <v>17</v>
      </c>
      <c r="B34">
        <v>1</v>
      </c>
      <c r="C34">
        <f>ROW(SmtRes!A27)</f>
        <v>27</v>
      </c>
      <c r="D34">
        <f>ROW(EtalonRes!A27)</f>
        <v>27</v>
      </c>
      <c r="E34" t="s">
        <v>53</v>
      </c>
      <c r="F34" t="s">
        <v>54</v>
      </c>
      <c r="G34" t="s">
        <v>55</v>
      </c>
      <c r="H34" t="s">
        <v>56</v>
      </c>
      <c r="I34">
        <f>'Акт  12-гр. (3)'!E90</f>
        <v>0.06</v>
      </c>
      <c r="J34">
        <v>0</v>
      </c>
      <c r="O34">
        <f t="shared" si="3"/>
        <v>2285.98</v>
      </c>
      <c r="P34">
        <f t="shared" si="4"/>
        <v>0</v>
      </c>
      <c r="Q34">
        <f t="shared" si="5"/>
        <v>1514.34</v>
      </c>
      <c r="R34">
        <f t="shared" si="6"/>
        <v>415.16</v>
      </c>
      <c r="S34">
        <f t="shared" si="7"/>
        <v>771.64</v>
      </c>
      <c r="T34">
        <f t="shared" si="8"/>
        <v>0</v>
      </c>
      <c r="U34">
        <f t="shared" si="9"/>
        <v>7.1766899999999989</v>
      </c>
      <c r="V34">
        <f t="shared" si="10"/>
        <v>2.5633499999999998</v>
      </c>
      <c r="W34">
        <f t="shared" si="11"/>
        <v>0</v>
      </c>
      <c r="X34">
        <f t="shared" si="12"/>
        <v>1566.58</v>
      </c>
      <c r="Y34">
        <f t="shared" si="13"/>
        <v>949.44</v>
      </c>
      <c r="AA34">
        <v>0</v>
      </c>
      <c r="AB34">
        <f t="shared" si="14"/>
        <v>6336.9639999999999</v>
      </c>
      <c r="AC34">
        <f>ROUND((ES34+(SUM(SmtRes!BC20:'SmtRes'!BC27)+SUM(EtalonRes!AL20:'EtalonRes'!AL27))),3)</f>
        <v>3.0000000000000001E-3</v>
      </c>
      <c r="AD34">
        <f t="shared" si="15"/>
        <v>5302.317</v>
      </c>
      <c r="AE34">
        <f t="shared" si="16"/>
        <v>556.66899999999998</v>
      </c>
      <c r="AF34">
        <f t="shared" si="17"/>
        <v>1034.644</v>
      </c>
      <c r="AG34">
        <f t="shared" si="18"/>
        <v>0</v>
      </c>
      <c r="AH34">
        <f t="shared" si="19"/>
        <v>119.61149999999999</v>
      </c>
      <c r="AI34">
        <f t="shared" si="20"/>
        <v>42.722499999999997</v>
      </c>
      <c r="AJ34">
        <f t="shared" si="21"/>
        <v>0</v>
      </c>
      <c r="AK34">
        <v>7618.98</v>
      </c>
      <c r="AL34">
        <v>2108.58</v>
      </c>
      <c r="AM34">
        <v>4610.71</v>
      </c>
      <c r="AN34">
        <v>484.06</v>
      </c>
      <c r="AO34">
        <v>899.69</v>
      </c>
      <c r="AP34">
        <v>0</v>
      </c>
      <c r="AQ34">
        <v>104.01</v>
      </c>
      <c r="AR34">
        <v>37.15</v>
      </c>
      <c r="AS34">
        <v>0</v>
      </c>
      <c r="AT34">
        <v>132</v>
      </c>
      <c r="AU34">
        <v>80</v>
      </c>
      <c r="AV34">
        <v>1</v>
      </c>
      <c r="AW34">
        <v>1</v>
      </c>
      <c r="AX34">
        <v>1</v>
      </c>
      <c r="AY34">
        <v>1</v>
      </c>
      <c r="AZ34">
        <v>5.71</v>
      </c>
      <c r="BA34">
        <f>'Акт  12-гр. (3)'!J91</f>
        <v>12.43</v>
      </c>
      <c r="BB34">
        <f>'Акт  12-гр. (3)'!J92</f>
        <v>4.76</v>
      </c>
      <c r="BC34">
        <f>'Акт  12-гр. (3)'!J94</f>
        <v>4.91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57</v>
      </c>
      <c r="BM34">
        <v>7005</v>
      </c>
      <c r="BN34">
        <v>0</v>
      </c>
      <c r="BO34" t="s">
        <v>54</v>
      </c>
      <c r="BP34">
        <v>1</v>
      </c>
      <c r="BQ34">
        <v>2</v>
      </c>
      <c r="BR34">
        <v>0</v>
      </c>
      <c r="BS34">
        <f>'Акт  12-гр. (3)'!J93</f>
        <v>12.43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155</v>
      </c>
      <c r="CA34">
        <v>100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22"/>
        <v>2285.98</v>
      </c>
      <c r="CQ34">
        <f t="shared" si="23"/>
        <v>1.473E-2</v>
      </c>
      <c r="CR34">
        <f t="shared" si="24"/>
        <v>25239.028920000001</v>
      </c>
      <c r="CS34">
        <f t="shared" si="25"/>
        <v>6919.3956699999999</v>
      </c>
      <c r="CT34">
        <f t="shared" si="26"/>
        <v>12860.62492</v>
      </c>
      <c r="CU34">
        <f t="shared" si="27"/>
        <v>0</v>
      </c>
      <c r="CV34">
        <f t="shared" si="28"/>
        <v>119.61149999999999</v>
      </c>
      <c r="CW34">
        <f t="shared" si="29"/>
        <v>42.722499999999997</v>
      </c>
      <c r="CX34">
        <f t="shared" si="30"/>
        <v>0</v>
      </c>
      <c r="CY34">
        <f t="shared" si="31"/>
        <v>1566.576</v>
      </c>
      <c r="CZ34">
        <f t="shared" si="32"/>
        <v>949.44</v>
      </c>
      <c r="DC34" t="s">
        <v>3</v>
      </c>
      <c r="DD34" t="s">
        <v>3</v>
      </c>
      <c r="DE34" t="s">
        <v>44</v>
      </c>
      <c r="DF34" t="s">
        <v>44</v>
      </c>
      <c r="DG34" t="s">
        <v>44</v>
      </c>
      <c r="DH34" t="s">
        <v>3</v>
      </c>
      <c r="DI34" t="s">
        <v>44</v>
      </c>
      <c r="DJ34" t="s">
        <v>44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R34">
        <v>1</v>
      </c>
      <c r="DS34">
        <v>1</v>
      </c>
      <c r="DT34">
        <v>1</v>
      </c>
      <c r="DU34">
        <v>1010</v>
      </c>
      <c r="DV34" t="s">
        <v>56</v>
      </c>
      <c r="DW34" t="s">
        <v>58</v>
      </c>
      <c r="DX34">
        <v>100</v>
      </c>
      <c r="DY34">
        <f>Source!AB34*Source!I34+(Source!AE34+ Source!AF34)*Source!AT34/100*Source!I34+(Source!AE34+ Source!AF34)*Source!AU34/100*Source!I34</f>
        <v>582.63285359999998</v>
      </c>
      <c r="DZ34">
        <f>Source!DY34</f>
        <v>582.63285359999998</v>
      </c>
      <c r="ED34">
        <f>Source!AF34*Source!I34</f>
        <v>62.07864</v>
      </c>
      <c r="EE34">
        <v>13046309</v>
      </c>
      <c r="EF34">
        <v>2</v>
      </c>
      <c r="EG34" t="s">
        <v>27</v>
      </c>
      <c r="EH34">
        <v>0</v>
      </c>
      <c r="EI34" t="s">
        <v>3</v>
      </c>
      <c r="EJ34">
        <v>1</v>
      </c>
      <c r="EK34">
        <v>7005</v>
      </c>
      <c r="EL34" t="s">
        <v>59</v>
      </c>
      <c r="EM34" t="s">
        <v>60</v>
      </c>
      <c r="EO34" t="s">
        <v>3</v>
      </c>
      <c r="EQ34">
        <v>0</v>
      </c>
      <c r="ER34">
        <v>7618.98</v>
      </c>
      <c r="ES34">
        <v>2108.58</v>
      </c>
      <c r="ET34">
        <v>4610.71</v>
      </c>
      <c r="EU34">
        <v>484.06</v>
      </c>
      <c r="EV34">
        <v>899.69</v>
      </c>
      <c r="EW34">
        <v>104.01</v>
      </c>
      <c r="EX34">
        <v>37.15</v>
      </c>
      <c r="EY34">
        <v>1</v>
      </c>
      <c r="EZ34">
        <v>0</v>
      </c>
      <c r="FQ34">
        <v>0</v>
      </c>
      <c r="FR34">
        <f t="shared" si="33"/>
        <v>0</v>
      </c>
      <c r="FS34">
        <v>0</v>
      </c>
      <c r="FV34" t="s">
        <v>30</v>
      </c>
      <c r="FW34" t="s">
        <v>31</v>
      </c>
      <c r="FX34">
        <v>155</v>
      </c>
      <c r="FY34">
        <v>100</v>
      </c>
      <c r="GO34">
        <f>Source!O34+ Source!Y34+ Source!X34</f>
        <v>4802</v>
      </c>
    </row>
    <row r="35" spans="1:198">
      <c r="A35">
        <v>17</v>
      </c>
      <c r="B35">
        <v>1</v>
      </c>
      <c r="C35">
        <f>ROW(SmtRes!A31)</f>
        <v>31</v>
      </c>
      <c r="D35">
        <f>ROW(EtalonRes!A31)</f>
        <v>31</v>
      </c>
      <c r="E35" t="s">
        <v>61</v>
      </c>
      <c r="F35" t="s">
        <v>62</v>
      </c>
      <c r="G35" t="s">
        <v>63</v>
      </c>
      <c r="H35" t="s">
        <v>48</v>
      </c>
      <c r="I35">
        <f>'Акт  12-гр. (3)'!E105</f>
        <v>1</v>
      </c>
      <c r="J35">
        <v>0</v>
      </c>
      <c r="O35">
        <f t="shared" si="3"/>
        <v>6917.73</v>
      </c>
      <c r="P35">
        <f t="shared" si="4"/>
        <v>0</v>
      </c>
      <c r="Q35">
        <f t="shared" si="5"/>
        <v>2716.58</v>
      </c>
      <c r="R35">
        <f t="shared" si="6"/>
        <v>918.28</v>
      </c>
      <c r="S35">
        <f t="shared" si="7"/>
        <v>4201.1499999999996</v>
      </c>
      <c r="T35">
        <f t="shared" si="8"/>
        <v>0</v>
      </c>
      <c r="U35">
        <f t="shared" si="9"/>
        <v>35.879999999999995</v>
      </c>
      <c r="V35">
        <f t="shared" si="10"/>
        <v>5.6694999999999993</v>
      </c>
      <c r="W35">
        <f t="shared" si="11"/>
        <v>0</v>
      </c>
      <c r="X35">
        <f t="shared" si="12"/>
        <v>4556.29</v>
      </c>
      <c r="Y35">
        <f t="shared" si="13"/>
        <v>2457.33</v>
      </c>
      <c r="AA35">
        <v>0</v>
      </c>
      <c r="AB35">
        <f t="shared" si="14"/>
        <v>1090.499</v>
      </c>
      <c r="AC35">
        <f t="shared" ref="AC35:AC40" si="34">ROUND((ES35),3)</f>
        <v>0</v>
      </c>
      <c r="AD35">
        <f t="shared" si="15"/>
        <v>752.51400000000001</v>
      </c>
      <c r="AE35">
        <f t="shared" si="16"/>
        <v>73.876000000000005</v>
      </c>
      <c r="AF35">
        <f t="shared" si="17"/>
        <v>337.98500000000001</v>
      </c>
      <c r="AG35">
        <f t="shared" si="18"/>
        <v>0</v>
      </c>
      <c r="AH35">
        <f t="shared" si="19"/>
        <v>35.879999999999995</v>
      </c>
      <c r="AI35">
        <f t="shared" si="20"/>
        <v>5.6694999999999993</v>
      </c>
      <c r="AJ35">
        <f t="shared" si="21"/>
        <v>0</v>
      </c>
      <c r="AK35">
        <v>948.26</v>
      </c>
      <c r="AL35">
        <v>0</v>
      </c>
      <c r="AM35">
        <v>654.36</v>
      </c>
      <c r="AN35">
        <v>64.239999999999995</v>
      </c>
      <c r="AO35">
        <v>293.89999999999998</v>
      </c>
      <c r="AP35">
        <v>0</v>
      </c>
      <c r="AQ35">
        <v>31.2</v>
      </c>
      <c r="AR35">
        <v>4.93</v>
      </c>
      <c r="AS35">
        <v>0</v>
      </c>
      <c r="AT35">
        <v>89</v>
      </c>
      <c r="AU35">
        <v>48</v>
      </c>
      <c r="AV35">
        <v>1</v>
      </c>
      <c r="AW35">
        <v>1</v>
      </c>
      <c r="AX35">
        <v>1</v>
      </c>
      <c r="AY35">
        <v>1</v>
      </c>
      <c r="AZ35">
        <v>6.34</v>
      </c>
      <c r="BA35">
        <f>'Акт  12-гр. (3)'!J106</f>
        <v>12.43</v>
      </c>
      <c r="BB35">
        <f>'Акт  12-гр. (3)'!J107</f>
        <v>3.61</v>
      </c>
      <c r="BC35">
        <f>'Акт  12-гр. (3)'!J109</f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64</v>
      </c>
      <c r="BM35">
        <v>33001</v>
      </c>
      <c r="BN35">
        <v>0</v>
      </c>
      <c r="BO35" t="s">
        <v>62</v>
      </c>
      <c r="BP35">
        <v>1</v>
      </c>
      <c r="BQ35">
        <v>2</v>
      </c>
      <c r="BR35">
        <v>0</v>
      </c>
      <c r="BS35">
        <f>'Акт  12-гр. (3)'!J108</f>
        <v>12.43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22"/>
        <v>6917.73</v>
      </c>
      <c r="CQ35">
        <f t="shared" si="23"/>
        <v>0</v>
      </c>
      <c r="CR35">
        <f t="shared" si="24"/>
        <v>2716.5755399999998</v>
      </c>
      <c r="CS35">
        <f t="shared" si="25"/>
        <v>918.27868000000001</v>
      </c>
      <c r="CT35">
        <f t="shared" si="26"/>
        <v>4201.15355</v>
      </c>
      <c r="CU35">
        <f t="shared" si="27"/>
        <v>0</v>
      </c>
      <c r="CV35">
        <f t="shared" si="28"/>
        <v>35.879999999999995</v>
      </c>
      <c r="CW35">
        <f t="shared" si="29"/>
        <v>5.6694999999999993</v>
      </c>
      <c r="CX35">
        <f t="shared" si="30"/>
        <v>0</v>
      </c>
      <c r="CY35">
        <f t="shared" si="31"/>
        <v>4556.2927</v>
      </c>
      <c r="CZ35">
        <f t="shared" si="32"/>
        <v>2457.3263999999995</v>
      </c>
      <c r="DC35" t="s">
        <v>3</v>
      </c>
      <c r="DD35" t="s">
        <v>3</v>
      </c>
      <c r="DE35" t="s">
        <v>44</v>
      </c>
      <c r="DF35" t="s">
        <v>44</v>
      </c>
      <c r="DG35" t="s">
        <v>44</v>
      </c>
      <c r="DH35" t="s">
        <v>3</v>
      </c>
      <c r="DI35" t="s">
        <v>44</v>
      </c>
      <c r="DJ35" t="s">
        <v>44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R35">
        <v>1</v>
      </c>
      <c r="DS35">
        <v>1</v>
      </c>
      <c r="DT35">
        <v>1</v>
      </c>
      <c r="DU35">
        <v>1010</v>
      </c>
      <c r="DV35" t="s">
        <v>48</v>
      </c>
      <c r="DW35" t="s">
        <v>50</v>
      </c>
      <c r="DX35">
        <v>1</v>
      </c>
      <c r="DY35">
        <f>Source!AB35*Source!I35+(Source!AE35+ Source!AF35)*Source!AT35/100*Source!I35+(Source!AE35+ Source!AF35)*Source!AU35/100*Source!I35</f>
        <v>1654.74857</v>
      </c>
      <c r="DZ35">
        <f>Source!DY35</f>
        <v>1654.74857</v>
      </c>
      <c r="ED35">
        <f>Source!AF35*Source!I35</f>
        <v>337.98500000000001</v>
      </c>
      <c r="EE35">
        <v>13046412</v>
      </c>
      <c r="EF35">
        <v>2</v>
      </c>
      <c r="EG35" t="s">
        <v>27</v>
      </c>
      <c r="EH35">
        <v>0</v>
      </c>
      <c r="EI35" t="s">
        <v>3</v>
      </c>
      <c r="EJ35">
        <v>1</v>
      </c>
      <c r="EK35">
        <v>33001</v>
      </c>
      <c r="EL35" t="s">
        <v>51</v>
      </c>
      <c r="EM35" t="s">
        <v>52</v>
      </c>
      <c r="EO35" t="s">
        <v>3</v>
      </c>
      <c r="EQ35">
        <v>0</v>
      </c>
      <c r="ER35">
        <v>948.26</v>
      </c>
      <c r="ES35">
        <v>0</v>
      </c>
      <c r="ET35">
        <v>654.36</v>
      </c>
      <c r="EU35">
        <v>64.239999999999995</v>
      </c>
      <c r="EV35">
        <v>293.89999999999998</v>
      </c>
      <c r="EW35">
        <v>31.2</v>
      </c>
      <c r="EX35">
        <v>4.93</v>
      </c>
      <c r="EY35">
        <v>0</v>
      </c>
      <c r="EZ35">
        <v>0</v>
      </c>
      <c r="FQ35">
        <v>0</v>
      </c>
      <c r="FR35">
        <f t="shared" si="33"/>
        <v>0</v>
      </c>
      <c r="FS35">
        <v>0</v>
      </c>
      <c r="FV35" t="s">
        <v>30</v>
      </c>
      <c r="FW35" t="s">
        <v>31</v>
      </c>
      <c r="FX35">
        <v>105</v>
      </c>
      <c r="FY35">
        <v>60</v>
      </c>
      <c r="GO35">
        <f>Source!O35+ Source!Y35+ Source!X35</f>
        <v>13931.349999999999</v>
      </c>
    </row>
    <row r="36" spans="1:198">
      <c r="A36">
        <v>17</v>
      </c>
      <c r="B36">
        <v>1</v>
      </c>
      <c r="C36">
        <f>ROW(SmtRes!A32)</f>
        <v>32</v>
      </c>
      <c r="D36">
        <f>ROW(EtalonRes!A32)</f>
        <v>32</v>
      </c>
      <c r="E36" t="s">
        <v>65</v>
      </c>
      <c r="F36" t="s">
        <v>21</v>
      </c>
      <c r="G36" t="s">
        <v>22</v>
      </c>
      <c r="H36" t="s">
        <v>23</v>
      </c>
      <c r="I36">
        <f>'Акт  12-гр. (3)'!E118</f>
        <v>0.19600000000000001</v>
      </c>
      <c r="J36">
        <v>0</v>
      </c>
      <c r="O36">
        <f t="shared" si="3"/>
        <v>3248.93</v>
      </c>
      <c r="P36">
        <f t="shared" si="4"/>
        <v>0</v>
      </c>
      <c r="Q36">
        <f t="shared" si="5"/>
        <v>0</v>
      </c>
      <c r="R36">
        <f t="shared" si="6"/>
        <v>0</v>
      </c>
      <c r="S36">
        <f t="shared" si="7"/>
        <v>3248.93</v>
      </c>
      <c r="T36">
        <f t="shared" si="8"/>
        <v>0</v>
      </c>
      <c r="U36">
        <f t="shared" si="9"/>
        <v>34.711599999999997</v>
      </c>
      <c r="V36">
        <f t="shared" si="10"/>
        <v>0</v>
      </c>
      <c r="W36">
        <f t="shared" si="11"/>
        <v>0</v>
      </c>
      <c r="X36">
        <f t="shared" si="12"/>
        <v>2209.27</v>
      </c>
      <c r="Y36">
        <f t="shared" si="13"/>
        <v>1169.6099999999999</v>
      </c>
      <c r="AA36">
        <v>0</v>
      </c>
      <c r="AB36">
        <f t="shared" si="14"/>
        <v>1333.5630000000001</v>
      </c>
      <c r="AC36">
        <f t="shared" si="34"/>
        <v>0</v>
      </c>
      <c r="AD36">
        <f t="shared" si="15"/>
        <v>0</v>
      </c>
      <c r="AE36">
        <f t="shared" si="16"/>
        <v>0</v>
      </c>
      <c r="AF36">
        <f t="shared" si="17"/>
        <v>1333.5630000000001</v>
      </c>
      <c r="AG36">
        <f t="shared" si="18"/>
        <v>0</v>
      </c>
      <c r="AH36">
        <f t="shared" si="19"/>
        <v>177.1</v>
      </c>
      <c r="AI36">
        <f t="shared" si="20"/>
        <v>0</v>
      </c>
      <c r="AJ36">
        <f t="shared" si="21"/>
        <v>0</v>
      </c>
      <c r="AK36">
        <v>1159.6199999999999</v>
      </c>
      <c r="AL36">
        <v>0</v>
      </c>
      <c r="AM36">
        <v>0</v>
      </c>
      <c r="AN36">
        <v>0</v>
      </c>
      <c r="AO36">
        <v>1159.6199999999999</v>
      </c>
      <c r="AP36">
        <v>0</v>
      </c>
      <c r="AQ36">
        <v>154</v>
      </c>
      <c r="AR36">
        <v>0</v>
      </c>
      <c r="AS36">
        <v>0</v>
      </c>
      <c r="AT36">
        <v>68</v>
      </c>
      <c r="AU36">
        <v>36</v>
      </c>
      <c r="AV36">
        <v>1</v>
      </c>
      <c r="AW36">
        <v>1</v>
      </c>
      <c r="AX36">
        <v>1</v>
      </c>
      <c r="AY36">
        <v>1</v>
      </c>
      <c r="AZ36">
        <v>12.43</v>
      </c>
      <c r="BA36">
        <f>'Акт  12-гр. (3)'!J119</f>
        <v>12.43</v>
      </c>
      <c r="BB36">
        <f>'Акт  12-гр. (3)'!J120</f>
        <v>1</v>
      </c>
      <c r="BC36">
        <f>'Акт  12-гр. (3)'!J122</f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24</v>
      </c>
      <c r="BM36">
        <v>1003</v>
      </c>
      <c r="BN36">
        <v>0</v>
      </c>
      <c r="BO36" t="s">
        <v>21</v>
      </c>
      <c r="BP36">
        <v>1</v>
      </c>
      <c r="BQ36">
        <v>2</v>
      </c>
      <c r="BR36">
        <v>0</v>
      </c>
      <c r="BS36">
        <f>'Акт  12-гр. (3)'!J121</f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80</v>
      </c>
      <c r="CA36">
        <v>45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22"/>
        <v>3248.93</v>
      </c>
      <c r="CQ36">
        <f t="shared" si="23"/>
        <v>0</v>
      </c>
      <c r="CR36">
        <f t="shared" si="24"/>
        <v>0</v>
      </c>
      <c r="CS36">
        <f t="shared" si="25"/>
        <v>0</v>
      </c>
      <c r="CT36">
        <f t="shared" si="26"/>
        <v>16576.18809</v>
      </c>
      <c r="CU36">
        <f t="shared" si="27"/>
        <v>0</v>
      </c>
      <c r="CV36">
        <f t="shared" si="28"/>
        <v>177.1</v>
      </c>
      <c r="CW36">
        <f t="shared" si="29"/>
        <v>0</v>
      </c>
      <c r="CX36">
        <f t="shared" si="30"/>
        <v>0</v>
      </c>
      <c r="CY36">
        <f t="shared" si="31"/>
        <v>2209.2723999999998</v>
      </c>
      <c r="CZ36">
        <f t="shared" si="32"/>
        <v>1169.6147999999998</v>
      </c>
      <c r="DC36" t="s">
        <v>3</v>
      </c>
      <c r="DD36" t="s">
        <v>3</v>
      </c>
      <c r="DE36" t="s">
        <v>44</v>
      </c>
      <c r="DF36" t="s">
        <v>44</v>
      </c>
      <c r="DG36" t="s">
        <v>44</v>
      </c>
      <c r="DH36" t="s">
        <v>3</v>
      </c>
      <c r="DI36" t="s">
        <v>44</v>
      </c>
      <c r="DJ36" t="s">
        <v>44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R36">
        <v>1</v>
      </c>
      <c r="DS36">
        <v>1</v>
      </c>
      <c r="DT36">
        <v>1</v>
      </c>
      <c r="DU36">
        <v>1007</v>
      </c>
      <c r="DV36" t="s">
        <v>23</v>
      </c>
      <c r="DW36" t="s">
        <v>26</v>
      </c>
      <c r="DX36">
        <v>100</v>
      </c>
      <c r="DY36">
        <f>Source!AB36*Source!I36+(Source!AE36+ Source!AF36)*Source!AT36/100*Source!I36+(Source!AE36+ Source!AF36)*Source!AU36/100*Source!I36</f>
        <v>533.21182992000013</v>
      </c>
      <c r="DZ36">
        <f>Source!DY36</f>
        <v>533.21182992000013</v>
      </c>
      <c r="ED36">
        <f>Source!AF36*Source!I36</f>
        <v>261.37834800000002</v>
      </c>
      <c r="EE36">
        <v>13046333</v>
      </c>
      <c r="EF36">
        <v>2</v>
      </c>
      <c r="EG36" t="s">
        <v>27</v>
      </c>
      <c r="EH36">
        <v>0</v>
      </c>
      <c r="EI36" t="s">
        <v>3</v>
      </c>
      <c r="EJ36">
        <v>1</v>
      </c>
      <c r="EK36">
        <v>1003</v>
      </c>
      <c r="EL36" t="s">
        <v>28</v>
      </c>
      <c r="EM36" t="s">
        <v>29</v>
      </c>
      <c r="EO36" t="s">
        <v>3</v>
      </c>
      <c r="EQ36">
        <v>0</v>
      </c>
      <c r="ER36">
        <v>1159.6199999999999</v>
      </c>
      <c r="ES36">
        <v>0</v>
      </c>
      <c r="ET36">
        <v>0</v>
      </c>
      <c r="EU36">
        <v>0</v>
      </c>
      <c r="EV36">
        <v>1159.6199999999999</v>
      </c>
      <c r="EW36">
        <v>154</v>
      </c>
      <c r="EX36">
        <v>0</v>
      </c>
      <c r="EY36">
        <v>0</v>
      </c>
      <c r="EZ36">
        <v>0</v>
      </c>
      <c r="FQ36">
        <v>0</v>
      </c>
      <c r="FR36">
        <f t="shared" si="33"/>
        <v>0</v>
      </c>
      <c r="FS36">
        <v>0</v>
      </c>
      <c r="FV36" t="s">
        <v>30</v>
      </c>
      <c r="FW36" t="s">
        <v>31</v>
      </c>
      <c r="FX36">
        <v>80</v>
      </c>
      <c r="FY36">
        <v>45</v>
      </c>
      <c r="GO36">
        <f>Source!O36+ Source!Y36+ Source!X36</f>
        <v>6627.8099999999995</v>
      </c>
    </row>
    <row r="37" spans="1:198">
      <c r="A37">
        <v>17</v>
      </c>
      <c r="B37">
        <v>1</v>
      </c>
      <c r="C37">
        <f>ROW(SmtRes!A33)</f>
        <v>33</v>
      </c>
      <c r="D37">
        <f>ROW(EtalonRes!A33)</f>
        <v>33</v>
      </c>
      <c r="E37" t="s">
        <v>66</v>
      </c>
      <c r="F37" t="s">
        <v>67</v>
      </c>
      <c r="G37" t="s">
        <v>68</v>
      </c>
      <c r="H37" t="s">
        <v>23</v>
      </c>
      <c r="I37">
        <f>'Акт  12-гр. (3)'!E128</f>
        <v>0.19600000000000001</v>
      </c>
      <c r="J37">
        <v>0</v>
      </c>
      <c r="O37">
        <f t="shared" si="3"/>
        <v>1971.66</v>
      </c>
      <c r="P37">
        <f t="shared" si="4"/>
        <v>0</v>
      </c>
      <c r="Q37">
        <f t="shared" si="5"/>
        <v>0</v>
      </c>
      <c r="R37">
        <f t="shared" si="6"/>
        <v>0</v>
      </c>
      <c r="S37">
        <f t="shared" si="7"/>
        <v>1971.66</v>
      </c>
      <c r="T37">
        <f t="shared" si="8"/>
        <v>0</v>
      </c>
      <c r="U37">
        <f t="shared" si="9"/>
        <v>21.90888</v>
      </c>
      <c r="V37">
        <f t="shared" si="10"/>
        <v>0</v>
      </c>
      <c r="W37">
        <f t="shared" si="11"/>
        <v>0</v>
      </c>
      <c r="X37">
        <f t="shared" si="12"/>
        <v>1340.73</v>
      </c>
      <c r="Y37">
        <f t="shared" si="13"/>
        <v>709.8</v>
      </c>
      <c r="AA37">
        <v>0</v>
      </c>
      <c r="AB37">
        <f t="shared" si="14"/>
        <v>809.29</v>
      </c>
      <c r="AC37">
        <f t="shared" si="34"/>
        <v>0</v>
      </c>
      <c r="AD37">
        <f t="shared" si="15"/>
        <v>0</v>
      </c>
      <c r="AE37">
        <f t="shared" si="16"/>
        <v>0</v>
      </c>
      <c r="AF37">
        <f t="shared" si="17"/>
        <v>809.29</v>
      </c>
      <c r="AG37">
        <f t="shared" si="18"/>
        <v>0</v>
      </c>
      <c r="AH37">
        <f t="shared" si="19"/>
        <v>111.78</v>
      </c>
      <c r="AI37">
        <f t="shared" si="20"/>
        <v>0</v>
      </c>
      <c r="AJ37">
        <f t="shared" si="21"/>
        <v>0</v>
      </c>
      <c r="AK37">
        <v>703.73</v>
      </c>
      <c r="AL37">
        <v>0</v>
      </c>
      <c r="AM37">
        <v>0</v>
      </c>
      <c r="AN37">
        <v>0</v>
      </c>
      <c r="AO37">
        <v>703.73</v>
      </c>
      <c r="AP37">
        <v>0</v>
      </c>
      <c r="AQ37">
        <v>97.2</v>
      </c>
      <c r="AR37">
        <v>0</v>
      </c>
      <c r="AS37">
        <v>0</v>
      </c>
      <c r="AT37">
        <v>68</v>
      </c>
      <c r="AU37">
        <v>36</v>
      </c>
      <c r="AV37">
        <v>1</v>
      </c>
      <c r="AW37">
        <v>1</v>
      </c>
      <c r="AX37">
        <v>1</v>
      </c>
      <c r="AY37">
        <v>1</v>
      </c>
      <c r="AZ37">
        <v>12.43</v>
      </c>
      <c r="BA37">
        <f>'Акт  12-гр. (3)'!J129</f>
        <v>12.43</v>
      </c>
      <c r="BB37">
        <f>'Акт  12-гр. (3)'!J130</f>
        <v>1</v>
      </c>
      <c r="BC37">
        <f>'Акт  12-гр. (3)'!J132</f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69</v>
      </c>
      <c r="BM37">
        <v>1003</v>
      </c>
      <c r="BN37">
        <v>0</v>
      </c>
      <c r="BO37" t="s">
        <v>67</v>
      </c>
      <c r="BP37">
        <v>1</v>
      </c>
      <c r="BQ37">
        <v>2</v>
      </c>
      <c r="BR37">
        <v>0</v>
      </c>
      <c r="BS37">
        <f>'Акт  12-гр. (3)'!J131</f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80</v>
      </c>
      <c r="CA37">
        <v>45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22"/>
        <v>1971.66</v>
      </c>
      <c r="CQ37">
        <f t="shared" si="23"/>
        <v>0</v>
      </c>
      <c r="CR37">
        <f t="shared" si="24"/>
        <v>0</v>
      </c>
      <c r="CS37">
        <f t="shared" si="25"/>
        <v>0</v>
      </c>
      <c r="CT37">
        <f t="shared" si="26"/>
        <v>10059.474699999999</v>
      </c>
      <c r="CU37">
        <f t="shared" si="27"/>
        <v>0</v>
      </c>
      <c r="CV37">
        <f t="shared" si="28"/>
        <v>111.78</v>
      </c>
      <c r="CW37">
        <f t="shared" si="29"/>
        <v>0</v>
      </c>
      <c r="CX37">
        <f t="shared" si="30"/>
        <v>0</v>
      </c>
      <c r="CY37">
        <f t="shared" si="31"/>
        <v>1340.7288000000001</v>
      </c>
      <c r="CZ37">
        <f t="shared" si="32"/>
        <v>709.79759999999999</v>
      </c>
      <c r="DC37" t="s">
        <v>3</v>
      </c>
      <c r="DD37" t="s">
        <v>3</v>
      </c>
      <c r="DE37" t="s">
        <v>44</v>
      </c>
      <c r="DF37" t="s">
        <v>44</v>
      </c>
      <c r="DG37" t="s">
        <v>44</v>
      </c>
      <c r="DH37" t="s">
        <v>3</v>
      </c>
      <c r="DI37" t="s">
        <v>44</v>
      </c>
      <c r="DJ37" t="s">
        <v>44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R37">
        <v>1</v>
      </c>
      <c r="DS37">
        <v>1</v>
      </c>
      <c r="DT37">
        <v>1</v>
      </c>
      <c r="DU37">
        <v>1007</v>
      </c>
      <c r="DV37" t="s">
        <v>23</v>
      </c>
      <c r="DW37" t="s">
        <v>26</v>
      </c>
      <c r="DX37">
        <v>100</v>
      </c>
      <c r="DY37">
        <f>Source!AB37*Source!I37+(Source!AE37+ Source!AF37)*Source!AT37/100*Source!I37+(Source!AE37+ Source!AF37)*Source!AU37/100*Source!I37</f>
        <v>323.58651359999999</v>
      </c>
      <c r="DZ37">
        <f>Source!DY37</f>
        <v>323.58651359999999</v>
      </c>
      <c r="ED37">
        <f>Source!AF37*Source!I37</f>
        <v>158.62083999999999</v>
      </c>
      <c r="EE37">
        <v>13046333</v>
      </c>
      <c r="EF37">
        <v>2</v>
      </c>
      <c r="EG37" t="s">
        <v>27</v>
      </c>
      <c r="EH37">
        <v>0</v>
      </c>
      <c r="EI37" t="s">
        <v>3</v>
      </c>
      <c r="EJ37">
        <v>1</v>
      </c>
      <c r="EK37">
        <v>1003</v>
      </c>
      <c r="EL37" t="s">
        <v>28</v>
      </c>
      <c r="EM37" t="s">
        <v>29</v>
      </c>
      <c r="EO37" t="s">
        <v>3</v>
      </c>
      <c r="EQ37">
        <v>0</v>
      </c>
      <c r="ER37">
        <v>703.73</v>
      </c>
      <c r="ES37">
        <v>0</v>
      </c>
      <c r="ET37">
        <v>0</v>
      </c>
      <c r="EU37">
        <v>0</v>
      </c>
      <c r="EV37">
        <v>703.73</v>
      </c>
      <c r="EW37">
        <v>97.2</v>
      </c>
      <c r="EX37">
        <v>0</v>
      </c>
      <c r="EY37">
        <v>0</v>
      </c>
      <c r="EZ37">
        <v>0</v>
      </c>
      <c r="FQ37">
        <v>0</v>
      </c>
      <c r="FR37">
        <f t="shared" si="33"/>
        <v>0</v>
      </c>
      <c r="FS37">
        <v>0</v>
      </c>
      <c r="FV37" t="s">
        <v>30</v>
      </c>
      <c r="FW37" t="s">
        <v>31</v>
      </c>
      <c r="FX37">
        <v>80</v>
      </c>
      <c r="FY37">
        <v>45</v>
      </c>
      <c r="GO37">
        <f>Source!O37+ Source!Y37+ Source!X37</f>
        <v>4022.19</v>
      </c>
    </row>
    <row r="38" spans="1:198">
      <c r="A38">
        <v>17</v>
      </c>
      <c r="B38">
        <v>1</v>
      </c>
      <c r="C38">
        <f>ROW(SmtRes!A42)</f>
        <v>42</v>
      </c>
      <c r="D38">
        <f>ROW(EtalonRes!A42)</f>
        <v>42</v>
      </c>
      <c r="E38" t="s">
        <v>70</v>
      </c>
      <c r="F38" t="s">
        <v>71</v>
      </c>
      <c r="G38" t="s">
        <v>72</v>
      </c>
      <c r="H38" t="s">
        <v>73</v>
      </c>
      <c r="I38">
        <f>'Акт  12-гр. (3)'!E138</f>
        <v>0.4</v>
      </c>
      <c r="J38">
        <v>0</v>
      </c>
      <c r="O38">
        <f t="shared" si="3"/>
        <v>1506.67</v>
      </c>
      <c r="P38">
        <f t="shared" si="4"/>
        <v>959.84</v>
      </c>
      <c r="Q38">
        <f t="shared" si="5"/>
        <v>116.45</v>
      </c>
      <c r="R38">
        <f t="shared" si="6"/>
        <v>10.41</v>
      </c>
      <c r="S38">
        <f t="shared" si="7"/>
        <v>430.38</v>
      </c>
      <c r="T38">
        <f t="shared" si="8"/>
        <v>0</v>
      </c>
      <c r="U38">
        <f t="shared" si="9"/>
        <v>3.8133999999999997</v>
      </c>
      <c r="V38">
        <f t="shared" si="10"/>
        <v>6.4399999999999999E-2</v>
      </c>
      <c r="W38">
        <f t="shared" si="11"/>
        <v>0</v>
      </c>
      <c r="X38">
        <f t="shared" si="12"/>
        <v>357.04</v>
      </c>
      <c r="Y38">
        <f t="shared" si="13"/>
        <v>229.21</v>
      </c>
      <c r="AA38">
        <v>0</v>
      </c>
      <c r="AB38">
        <f t="shared" si="14"/>
        <v>545.53300000000002</v>
      </c>
      <c r="AC38">
        <f t="shared" si="34"/>
        <v>396.63</v>
      </c>
      <c r="AD38">
        <f t="shared" si="15"/>
        <v>62.341999999999999</v>
      </c>
      <c r="AE38">
        <f t="shared" si="16"/>
        <v>2.093</v>
      </c>
      <c r="AF38">
        <f t="shared" si="17"/>
        <v>86.561000000000007</v>
      </c>
      <c r="AG38">
        <f t="shared" si="18"/>
        <v>0</v>
      </c>
      <c r="AH38">
        <f t="shared" si="19"/>
        <v>9.5334999999999983</v>
      </c>
      <c r="AI38">
        <f t="shared" si="20"/>
        <v>0.161</v>
      </c>
      <c r="AJ38">
        <f t="shared" si="21"/>
        <v>0</v>
      </c>
      <c r="AK38">
        <v>526.11</v>
      </c>
      <c r="AL38">
        <v>396.63</v>
      </c>
      <c r="AM38">
        <v>54.21</v>
      </c>
      <c r="AN38">
        <v>1.82</v>
      </c>
      <c r="AO38">
        <v>75.27</v>
      </c>
      <c r="AP38">
        <v>0</v>
      </c>
      <c r="AQ38">
        <v>8.2899999999999991</v>
      </c>
      <c r="AR38">
        <v>0.14000000000000001</v>
      </c>
      <c r="AS38">
        <v>0</v>
      </c>
      <c r="AT38">
        <v>81</v>
      </c>
      <c r="AU38">
        <v>52</v>
      </c>
      <c r="AV38">
        <v>1</v>
      </c>
      <c r="AW38">
        <v>1</v>
      </c>
      <c r="AX38">
        <v>1</v>
      </c>
      <c r="AY38">
        <v>1</v>
      </c>
      <c r="AZ38">
        <v>6.82</v>
      </c>
      <c r="BA38">
        <f>'Акт  12-гр. (3)'!J139</f>
        <v>12.43</v>
      </c>
      <c r="BB38">
        <f>'Акт  12-гр. (3)'!J140</f>
        <v>4.67</v>
      </c>
      <c r="BC38">
        <f>'Акт  12-гр. (3)'!J142</f>
        <v>6.05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74</v>
      </c>
      <c r="BM38">
        <v>108001</v>
      </c>
      <c r="BN38">
        <v>0</v>
      </c>
      <c r="BO38" t="s">
        <v>71</v>
      </c>
      <c r="BP38">
        <v>1</v>
      </c>
      <c r="BQ38">
        <v>3</v>
      </c>
      <c r="BR38">
        <v>0</v>
      </c>
      <c r="BS38">
        <f>'Акт  12-гр. (3)'!J141</f>
        <v>12.43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95</v>
      </c>
      <c r="CA38">
        <v>65</v>
      </c>
      <c r="CF38">
        <v>0</v>
      </c>
      <c r="CG38">
        <v>0</v>
      </c>
      <c r="CM38">
        <v>0</v>
      </c>
      <c r="CN38" t="s">
        <v>3</v>
      </c>
      <c r="CO38">
        <v>0</v>
      </c>
      <c r="CP38">
        <f t="shared" si="22"/>
        <v>1506.67</v>
      </c>
      <c r="CQ38">
        <f t="shared" si="23"/>
        <v>2399.6115</v>
      </c>
      <c r="CR38">
        <f t="shared" si="24"/>
        <v>291.13713999999999</v>
      </c>
      <c r="CS38">
        <f t="shared" si="25"/>
        <v>26.015989999999999</v>
      </c>
      <c r="CT38">
        <f t="shared" si="26"/>
        <v>1075.9532300000001</v>
      </c>
      <c r="CU38">
        <f t="shared" si="27"/>
        <v>0</v>
      </c>
      <c r="CV38">
        <f t="shared" si="28"/>
        <v>9.5334999999999983</v>
      </c>
      <c r="CW38">
        <f t="shared" si="29"/>
        <v>0.161</v>
      </c>
      <c r="CX38">
        <f t="shared" si="30"/>
        <v>0</v>
      </c>
      <c r="CY38">
        <f t="shared" si="31"/>
        <v>357.03990000000005</v>
      </c>
      <c r="CZ38">
        <f t="shared" si="32"/>
        <v>229.21080000000001</v>
      </c>
      <c r="DC38" t="s">
        <v>3</v>
      </c>
      <c r="DD38" t="s">
        <v>3</v>
      </c>
      <c r="DE38" t="s">
        <v>44</v>
      </c>
      <c r="DF38" t="s">
        <v>44</v>
      </c>
      <c r="DG38" t="s">
        <v>44</v>
      </c>
      <c r="DH38" t="s">
        <v>3</v>
      </c>
      <c r="DI38" t="s">
        <v>44</v>
      </c>
      <c r="DJ38" t="s">
        <v>44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R38">
        <v>1</v>
      </c>
      <c r="DS38">
        <v>1</v>
      </c>
      <c r="DT38">
        <v>1</v>
      </c>
      <c r="DU38">
        <v>1010</v>
      </c>
      <c r="DV38" t="s">
        <v>73</v>
      </c>
      <c r="DW38" t="s">
        <v>73</v>
      </c>
      <c r="DX38">
        <v>10</v>
      </c>
      <c r="DY38">
        <f>Source!AB38*Source!I38+(Source!AE38+ Source!AF38)*Source!AT38/100*Source!I38+(Source!AE38+ Source!AF38)*Source!AU38/100*Source!I38</f>
        <v>265.37712800000003</v>
      </c>
      <c r="EA38">
        <f>Source!DY38</f>
        <v>265.37712800000003</v>
      </c>
      <c r="ED38">
        <f>Source!AF38*Source!I38</f>
        <v>34.624400000000001</v>
      </c>
      <c r="EE38">
        <v>13046239</v>
      </c>
      <c r="EF38">
        <v>3</v>
      </c>
      <c r="EG38" t="s">
        <v>75</v>
      </c>
      <c r="EH38">
        <v>0</v>
      </c>
      <c r="EI38" t="s">
        <v>3</v>
      </c>
      <c r="EJ38">
        <v>2</v>
      </c>
      <c r="EK38">
        <v>108001</v>
      </c>
      <c r="EL38" t="s">
        <v>76</v>
      </c>
      <c r="EM38" t="s">
        <v>77</v>
      </c>
      <c r="EO38" t="s">
        <v>3</v>
      </c>
      <c r="EQ38">
        <v>0</v>
      </c>
      <c r="ER38">
        <v>526.11</v>
      </c>
      <c r="ES38">
        <v>396.63</v>
      </c>
      <c r="ET38">
        <v>54.21</v>
      </c>
      <c r="EU38">
        <v>1.82</v>
      </c>
      <c r="EV38">
        <v>75.27</v>
      </c>
      <c r="EW38">
        <v>8.2899999999999991</v>
      </c>
      <c r="EX38">
        <v>0.14000000000000001</v>
      </c>
      <c r="EY38">
        <v>0</v>
      </c>
      <c r="EZ38">
        <v>0</v>
      </c>
      <c r="FQ38">
        <v>0</v>
      </c>
      <c r="FR38">
        <f t="shared" si="33"/>
        <v>0</v>
      </c>
      <c r="FS38">
        <v>0</v>
      </c>
      <c r="FV38" t="s">
        <v>30</v>
      </c>
      <c r="FW38" t="s">
        <v>31</v>
      </c>
      <c r="FX38">
        <v>95</v>
      </c>
      <c r="FY38">
        <v>65</v>
      </c>
      <c r="GP38">
        <f>Source!O38+ Source!Y38+ Source!X38</f>
        <v>2092.92</v>
      </c>
    </row>
    <row r="39" spans="1:198">
      <c r="A39">
        <v>17</v>
      </c>
      <c r="B39">
        <v>1</v>
      </c>
      <c r="C39">
        <f>ROW(SmtRes!A51)</f>
        <v>51</v>
      </c>
      <c r="D39">
        <f>ROW(EtalonRes!A51)</f>
        <v>51</v>
      </c>
      <c r="E39" t="s">
        <v>78</v>
      </c>
      <c r="F39" t="s">
        <v>79</v>
      </c>
      <c r="G39" t="s">
        <v>80</v>
      </c>
      <c r="H39" t="s">
        <v>81</v>
      </c>
      <c r="I39">
        <f>'Акт  12-гр. (3)'!E156</f>
        <v>0.35</v>
      </c>
      <c r="J39">
        <v>0</v>
      </c>
      <c r="O39">
        <f t="shared" si="3"/>
        <v>2286.5</v>
      </c>
      <c r="P39">
        <f t="shared" si="4"/>
        <v>1386</v>
      </c>
      <c r="Q39">
        <f t="shared" si="5"/>
        <v>146.38</v>
      </c>
      <c r="R39">
        <f t="shared" si="6"/>
        <v>14.36</v>
      </c>
      <c r="S39">
        <f t="shared" si="7"/>
        <v>754.12</v>
      </c>
      <c r="T39">
        <f t="shared" si="8"/>
        <v>0</v>
      </c>
      <c r="U39">
        <f t="shared" si="9"/>
        <v>6.6814999999999998</v>
      </c>
      <c r="V39">
        <f t="shared" si="10"/>
        <v>8.854999999999999E-2</v>
      </c>
      <c r="W39">
        <f t="shared" si="11"/>
        <v>0</v>
      </c>
      <c r="X39">
        <f t="shared" si="12"/>
        <v>622.47</v>
      </c>
      <c r="Y39">
        <f t="shared" si="13"/>
        <v>399.61</v>
      </c>
      <c r="AA39">
        <v>0</v>
      </c>
      <c r="AB39">
        <f t="shared" si="14"/>
        <v>1245.912</v>
      </c>
      <c r="AC39">
        <f t="shared" si="34"/>
        <v>982.63</v>
      </c>
      <c r="AD39">
        <f t="shared" si="15"/>
        <v>89.941999999999993</v>
      </c>
      <c r="AE39">
        <f t="shared" si="16"/>
        <v>3.3010000000000002</v>
      </c>
      <c r="AF39">
        <f t="shared" si="17"/>
        <v>173.34</v>
      </c>
      <c r="AG39">
        <f t="shared" si="18"/>
        <v>0</v>
      </c>
      <c r="AH39">
        <f t="shared" si="19"/>
        <v>19.09</v>
      </c>
      <c r="AI39">
        <f t="shared" si="20"/>
        <v>0.253</v>
      </c>
      <c r="AJ39">
        <f t="shared" si="21"/>
        <v>0</v>
      </c>
      <c r="AK39">
        <v>1211.57</v>
      </c>
      <c r="AL39">
        <v>982.63</v>
      </c>
      <c r="AM39">
        <v>78.209999999999994</v>
      </c>
      <c r="AN39">
        <v>2.87</v>
      </c>
      <c r="AO39">
        <v>150.72999999999999</v>
      </c>
      <c r="AP39">
        <v>0</v>
      </c>
      <c r="AQ39">
        <v>16.600000000000001</v>
      </c>
      <c r="AR39">
        <v>0.22</v>
      </c>
      <c r="AS39">
        <v>0</v>
      </c>
      <c r="AT39">
        <v>81</v>
      </c>
      <c r="AU39">
        <v>52</v>
      </c>
      <c r="AV39">
        <v>1</v>
      </c>
      <c r="AW39">
        <v>1</v>
      </c>
      <c r="AX39">
        <v>1</v>
      </c>
      <c r="AY39">
        <v>1</v>
      </c>
      <c r="AZ39">
        <v>5.12</v>
      </c>
      <c r="BA39">
        <f>'Акт  12-гр. (3)'!J157</f>
        <v>12.43</v>
      </c>
      <c r="BB39">
        <f>'Акт  12-гр. (3)'!J158</f>
        <v>4.6500000000000004</v>
      </c>
      <c r="BC39">
        <f>'Акт  12-гр. (3)'!J160</f>
        <v>4.03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82</v>
      </c>
      <c r="BM39">
        <v>108001</v>
      </c>
      <c r="BN39">
        <v>0</v>
      </c>
      <c r="BO39" t="s">
        <v>79</v>
      </c>
      <c r="BP39">
        <v>1</v>
      </c>
      <c r="BQ39">
        <v>3</v>
      </c>
      <c r="BR39">
        <v>0</v>
      </c>
      <c r="BS39">
        <f>'Акт  12-гр. (3)'!J159</f>
        <v>12.43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95</v>
      </c>
      <c r="CA39">
        <v>65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22"/>
        <v>2286.5</v>
      </c>
      <c r="CQ39">
        <f t="shared" si="23"/>
        <v>3959.9989</v>
      </c>
      <c r="CR39">
        <f t="shared" si="24"/>
        <v>418.2303</v>
      </c>
      <c r="CS39">
        <f t="shared" si="25"/>
        <v>41.03143</v>
      </c>
      <c r="CT39">
        <f t="shared" si="26"/>
        <v>2154.6161999999999</v>
      </c>
      <c r="CU39">
        <f t="shared" si="27"/>
        <v>0</v>
      </c>
      <c r="CV39">
        <f t="shared" si="28"/>
        <v>19.09</v>
      </c>
      <c r="CW39">
        <f t="shared" si="29"/>
        <v>0.253</v>
      </c>
      <c r="CX39">
        <f t="shared" si="30"/>
        <v>0</v>
      </c>
      <c r="CY39">
        <f t="shared" si="31"/>
        <v>622.4688000000001</v>
      </c>
      <c r="CZ39">
        <f t="shared" si="32"/>
        <v>399.6096</v>
      </c>
      <c r="DC39" t="s">
        <v>3</v>
      </c>
      <c r="DD39" t="s">
        <v>3</v>
      </c>
      <c r="DE39" t="s">
        <v>44</v>
      </c>
      <c r="DF39" t="s">
        <v>44</v>
      </c>
      <c r="DG39" t="s">
        <v>44</v>
      </c>
      <c r="DH39" t="s">
        <v>3</v>
      </c>
      <c r="DI39" t="s">
        <v>44</v>
      </c>
      <c r="DJ39" t="s">
        <v>44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R39">
        <v>1</v>
      </c>
      <c r="DS39">
        <v>1</v>
      </c>
      <c r="DT39">
        <v>1</v>
      </c>
      <c r="DU39">
        <v>1003</v>
      </c>
      <c r="DV39" t="s">
        <v>81</v>
      </c>
      <c r="DW39" t="s">
        <v>81</v>
      </c>
      <c r="DX39">
        <v>100</v>
      </c>
      <c r="DY39">
        <f>Source!AB39*Source!I39+(Source!AE39+ Source!AF39)*Source!AT39/100*Source!I39+(Source!AE39+ Source!AF39)*Source!AU39/100*Source!I39</f>
        <v>518.2955854999999</v>
      </c>
      <c r="EA39">
        <f>Source!DY39</f>
        <v>518.2955854999999</v>
      </c>
      <c r="ED39">
        <f>Source!AF39*Source!I39</f>
        <v>60.668999999999997</v>
      </c>
      <c r="EE39">
        <v>13046239</v>
      </c>
      <c r="EF39">
        <v>3</v>
      </c>
      <c r="EG39" t="s">
        <v>75</v>
      </c>
      <c r="EH39">
        <v>0</v>
      </c>
      <c r="EI39" t="s">
        <v>3</v>
      </c>
      <c r="EJ39">
        <v>2</v>
      </c>
      <c r="EK39">
        <v>108001</v>
      </c>
      <c r="EL39" t="s">
        <v>76</v>
      </c>
      <c r="EM39" t="s">
        <v>77</v>
      </c>
      <c r="EO39" t="s">
        <v>3</v>
      </c>
      <c r="EQ39">
        <v>0</v>
      </c>
      <c r="ER39">
        <v>1211.57</v>
      </c>
      <c r="ES39">
        <v>982.63</v>
      </c>
      <c r="ET39">
        <v>78.209999999999994</v>
      </c>
      <c r="EU39">
        <v>2.87</v>
      </c>
      <c r="EV39">
        <v>150.72999999999999</v>
      </c>
      <c r="EW39">
        <v>16.600000000000001</v>
      </c>
      <c r="EX39">
        <v>0.22</v>
      </c>
      <c r="EY39">
        <v>0</v>
      </c>
      <c r="EZ39">
        <v>0</v>
      </c>
      <c r="FQ39">
        <v>0</v>
      </c>
      <c r="FR39">
        <f t="shared" si="33"/>
        <v>0</v>
      </c>
      <c r="FS39">
        <v>0</v>
      </c>
      <c r="FV39" t="s">
        <v>30</v>
      </c>
      <c r="FW39" t="s">
        <v>31</v>
      </c>
      <c r="FX39">
        <v>95</v>
      </c>
      <c r="FY39">
        <v>65</v>
      </c>
      <c r="GP39">
        <f>Source!O39+ Source!Y39+ Source!X39</f>
        <v>3308.58</v>
      </c>
    </row>
    <row r="40" spans="1:198">
      <c r="A40">
        <v>17</v>
      </c>
      <c r="B40">
        <v>1</v>
      </c>
      <c r="C40">
        <f>ROW(SmtRes!A74)</f>
        <v>74</v>
      </c>
      <c r="D40">
        <f>ROW(EtalonRes!A74)</f>
        <v>74</v>
      </c>
      <c r="E40" t="s">
        <v>83</v>
      </c>
      <c r="F40" t="s">
        <v>84</v>
      </c>
      <c r="G40" t="s">
        <v>85</v>
      </c>
      <c r="H40" t="s">
        <v>48</v>
      </c>
      <c r="I40">
        <f>'Акт  12-гр. (3)'!E174</f>
        <v>3</v>
      </c>
      <c r="J40">
        <v>0</v>
      </c>
      <c r="O40">
        <f t="shared" si="3"/>
        <v>2666.44</v>
      </c>
      <c r="P40">
        <f t="shared" si="4"/>
        <v>1585.71</v>
      </c>
      <c r="Q40">
        <f t="shared" si="5"/>
        <v>52.64</v>
      </c>
      <c r="R40">
        <f t="shared" si="6"/>
        <v>4.8499999999999996</v>
      </c>
      <c r="S40">
        <f t="shared" si="7"/>
        <v>1028.0899999999999</v>
      </c>
      <c r="T40">
        <f t="shared" si="8"/>
        <v>0</v>
      </c>
      <c r="U40">
        <f t="shared" si="9"/>
        <v>8.2799999999999994</v>
      </c>
      <c r="V40">
        <f t="shared" si="10"/>
        <v>0.03</v>
      </c>
      <c r="W40">
        <f t="shared" si="11"/>
        <v>0</v>
      </c>
      <c r="X40">
        <f t="shared" si="12"/>
        <v>836.68</v>
      </c>
      <c r="Y40">
        <f t="shared" si="13"/>
        <v>537.13</v>
      </c>
      <c r="AA40">
        <v>0</v>
      </c>
      <c r="AB40">
        <f t="shared" si="14"/>
        <v>265.24</v>
      </c>
      <c r="AC40">
        <f t="shared" si="34"/>
        <v>233.88</v>
      </c>
      <c r="AD40">
        <f>ROUND((ET40),3)</f>
        <v>3.79</v>
      </c>
      <c r="AE40">
        <f>ROUND((EU40),3)</f>
        <v>0.13</v>
      </c>
      <c r="AF40">
        <f>ROUND((EV40),3)</f>
        <v>27.57</v>
      </c>
      <c r="AG40">
        <f t="shared" si="18"/>
        <v>0</v>
      </c>
      <c r="AH40">
        <f>(EW40)</f>
        <v>2.76</v>
      </c>
      <c r="AI40">
        <f>(EX40)</f>
        <v>0.01</v>
      </c>
      <c r="AJ40">
        <f t="shared" si="21"/>
        <v>0</v>
      </c>
      <c r="AK40">
        <v>265.24</v>
      </c>
      <c r="AL40">
        <v>233.88</v>
      </c>
      <c r="AM40">
        <v>3.79</v>
      </c>
      <c r="AN40">
        <v>0.13</v>
      </c>
      <c r="AO40">
        <v>27.57</v>
      </c>
      <c r="AP40">
        <v>0</v>
      </c>
      <c r="AQ40">
        <v>2.76</v>
      </c>
      <c r="AR40">
        <v>0.01</v>
      </c>
      <c r="AS40">
        <v>0</v>
      </c>
      <c r="AT40">
        <v>81</v>
      </c>
      <c r="AU40">
        <v>52</v>
      </c>
      <c r="AV40">
        <v>1</v>
      </c>
      <c r="AW40">
        <v>1</v>
      </c>
      <c r="AX40">
        <v>1</v>
      </c>
      <c r="AY40">
        <v>1</v>
      </c>
      <c r="AZ40">
        <v>3.36</v>
      </c>
      <c r="BA40">
        <f>'Акт  12-гр. (3)'!J175</f>
        <v>12.43</v>
      </c>
      <c r="BB40">
        <f>'Акт  12-гр. (3)'!J176</f>
        <v>4.63</v>
      </c>
      <c r="BC40">
        <f>'Акт  12-гр. (3)'!J178</f>
        <v>2.2599999999999998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86</v>
      </c>
      <c r="BM40">
        <v>108001</v>
      </c>
      <c r="BN40">
        <v>0</v>
      </c>
      <c r="BO40" t="s">
        <v>84</v>
      </c>
      <c r="BP40">
        <v>1</v>
      </c>
      <c r="BQ40">
        <v>3</v>
      </c>
      <c r="BR40">
        <v>0</v>
      </c>
      <c r="BS40">
        <f>'Акт  12-гр. (3)'!J177</f>
        <v>12.43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95</v>
      </c>
      <c r="CA40">
        <v>65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22"/>
        <v>2666.44</v>
      </c>
      <c r="CQ40">
        <f t="shared" si="23"/>
        <v>528.5687999999999</v>
      </c>
      <c r="CR40">
        <f t="shared" si="24"/>
        <v>17.547699999999999</v>
      </c>
      <c r="CS40">
        <f t="shared" si="25"/>
        <v>1.6159000000000001</v>
      </c>
      <c r="CT40">
        <f t="shared" si="26"/>
        <v>342.69509999999997</v>
      </c>
      <c r="CU40">
        <f t="shared" si="27"/>
        <v>0</v>
      </c>
      <c r="CV40">
        <f t="shared" si="28"/>
        <v>2.76</v>
      </c>
      <c r="CW40">
        <f t="shared" si="29"/>
        <v>0.01</v>
      </c>
      <c r="CX40">
        <f t="shared" si="30"/>
        <v>0</v>
      </c>
      <c r="CY40">
        <f t="shared" si="31"/>
        <v>836.68139999999994</v>
      </c>
      <c r="CZ40">
        <f t="shared" si="32"/>
        <v>537.12879999999996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R40">
        <v>1</v>
      </c>
      <c r="DS40">
        <v>1</v>
      </c>
      <c r="DT40">
        <v>1</v>
      </c>
      <c r="DU40">
        <v>1010</v>
      </c>
      <c r="DV40" t="s">
        <v>48</v>
      </c>
      <c r="DW40" t="s">
        <v>48</v>
      </c>
      <c r="DX40">
        <v>1</v>
      </c>
      <c r="DY40">
        <f>Source!AB40*Source!I40+(Source!AE40+ Source!AF40)*Source!AT40/100*Source!I40+(Source!AE40+ Source!AF40)*Source!AU40/100*Source!I40</f>
        <v>906.24300000000005</v>
      </c>
      <c r="EA40">
        <f>Source!DY40</f>
        <v>906.24300000000005</v>
      </c>
      <c r="ED40">
        <f>Source!AF40*Source!I40</f>
        <v>82.710000000000008</v>
      </c>
      <c r="EE40">
        <v>13046239</v>
      </c>
      <c r="EF40">
        <v>3</v>
      </c>
      <c r="EG40" t="s">
        <v>75</v>
      </c>
      <c r="EH40">
        <v>0</v>
      </c>
      <c r="EI40" t="s">
        <v>3</v>
      </c>
      <c r="EJ40">
        <v>2</v>
      </c>
      <c r="EK40">
        <v>108001</v>
      </c>
      <c r="EL40" t="s">
        <v>76</v>
      </c>
      <c r="EM40" t="s">
        <v>77</v>
      </c>
      <c r="EO40" t="s">
        <v>3</v>
      </c>
      <c r="EQ40">
        <v>0</v>
      </c>
      <c r="ER40">
        <v>265.24</v>
      </c>
      <c r="ES40">
        <v>233.88</v>
      </c>
      <c r="ET40">
        <v>3.79</v>
      </c>
      <c r="EU40">
        <v>0.13</v>
      </c>
      <c r="EV40">
        <v>27.57</v>
      </c>
      <c r="EW40">
        <v>2.76</v>
      </c>
      <c r="EX40">
        <v>0.01</v>
      </c>
      <c r="EY40">
        <v>0</v>
      </c>
      <c r="EZ40">
        <v>0</v>
      </c>
      <c r="FQ40">
        <v>0</v>
      </c>
      <c r="FR40">
        <f t="shared" si="33"/>
        <v>0</v>
      </c>
      <c r="FS40">
        <v>0</v>
      </c>
      <c r="FV40" t="s">
        <v>30</v>
      </c>
      <c r="FW40" t="s">
        <v>31</v>
      </c>
      <c r="FX40">
        <v>95</v>
      </c>
      <c r="FY40">
        <v>65</v>
      </c>
      <c r="GP40">
        <f>Source!O40+ Source!Y40+ Source!X40</f>
        <v>4040.25</v>
      </c>
    </row>
    <row r="42" spans="1:198">
      <c r="A42" s="2">
        <v>51</v>
      </c>
      <c r="B42" s="2">
        <f>B26</f>
        <v>1</v>
      </c>
      <c r="C42" s="2">
        <f>A26</f>
        <v>4</v>
      </c>
      <c r="D42" s="2">
        <f>ROW(A26)</f>
        <v>26</v>
      </c>
      <c r="E42" s="2"/>
      <c r="F42" s="2" t="str">
        <f>IF(F26&lt;&gt;"",F26,"")</f>
        <v>Новый раздел</v>
      </c>
      <c r="G42" s="2" t="str">
        <f>IF(G26&lt;&gt;"",G26,"")</f>
        <v>Строительно-монтажные работы</v>
      </c>
      <c r="H42" s="2"/>
      <c r="I42" s="2"/>
      <c r="J42" s="2"/>
      <c r="K42" s="2"/>
      <c r="L42" s="2"/>
      <c r="M42" s="2"/>
      <c r="N42" s="2"/>
      <c r="O42" s="2">
        <f t="shared" ref="O42:Y42" si="35">ROUND(AB42,2)</f>
        <v>30196.52</v>
      </c>
      <c r="P42" s="2">
        <f t="shared" si="35"/>
        <v>7453.25</v>
      </c>
      <c r="Q42" s="2">
        <f t="shared" si="35"/>
        <v>7441.4</v>
      </c>
      <c r="R42" s="2">
        <f t="shared" si="35"/>
        <v>2298.25</v>
      </c>
      <c r="S42" s="2">
        <f t="shared" si="35"/>
        <v>15301.87</v>
      </c>
      <c r="T42" s="2">
        <f t="shared" si="35"/>
        <v>0</v>
      </c>
      <c r="U42" s="2">
        <f t="shared" si="35"/>
        <v>147.29</v>
      </c>
      <c r="V42" s="2">
        <f t="shared" si="35"/>
        <v>14.68</v>
      </c>
      <c r="W42" s="2">
        <f t="shared" si="35"/>
        <v>0</v>
      </c>
      <c r="X42" s="2">
        <f t="shared" si="35"/>
        <v>15033.36</v>
      </c>
      <c r="Y42" s="2">
        <f t="shared" si="35"/>
        <v>8486.3700000000008</v>
      </c>
      <c r="Z42" s="2"/>
      <c r="AA42" s="2"/>
      <c r="AB42" s="2">
        <f>ROUND(SUMIF(AA30:AA40,"=0",O30:O40),2)</f>
        <v>30196.52</v>
      </c>
      <c r="AC42" s="2">
        <f>ROUND(SUMIF(AA30:AA40,"=0",P30:P40),2)</f>
        <v>7453.25</v>
      </c>
      <c r="AD42" s="2">
        <f>ROUND(SUMIF(AA30:AA40,"=0",Q30:Q40),2)</f>
        <v>7441.4</v>
      </c>
      <c r="AE42" s="2">
        <f>ROUND(SUMIF(AA30:AA40,"=0",R30:R40),2)</f>
        <v>2298.25</v>
      </c>
      <c r="AF42" s="2">
        <f>ROUND(SUMIF(AA30:AA40,"=0",S30:S40),2)</f>
        <v>15301.87</v>
      </c>
      <c r="AG42" s="2">
        <f>ROUND(SUMIF(AA30:AA40,"=0",T30:T40),2)</f>
        <v>0</v>
      </c>
      <c r="AH42" s="2">
        <f>ROUND(SUMIF(AA30:AA40,"=0",U30:U40),2)</f>
        <v>147.29</v>
      </c>
      <c r="AI42" s="2">
        <f>ROUND(SUMIF(AA30:AA40,"=0",V30:V40),2)</f>
        <v>14.68</v>
      </c>
      <c r="AJ42" s="2">
        <f>ROUND(SUMIF(AA30:AA40,"=0",W30:W40),2)</f>
        <v>0</v>
      </c>
      <c r="AK42" s="2">
        <f>ROUND(SUMIF(AA30:AA40,"=0",X30:X40),2)</f>
        <v>15033.36</v>
      </c>
      <c r="AL42" s="2">
        <f>ROUND(SUMIF(AA30:AA40,"=0",Y30:Y40),2)</f>
        <v>8486.3700000000008</v>
      </c>
      <c r="AM42" s="2"/>
      <c r="AN42" s="2">
        <f>ROUND(AO42,2)</f>
        <v>0</v>
      </c>
      <c r="AO42" s="2">
        <f>ROUND(SUMIF(AA30:AA40,"=0",FQ30:FQ40),2)</f>
        <v>0</v>
      </c>
      <c r="AP42" s="2">
        <f>ROUND(AQ42,2)</f>
        <v>0</v>
      </c>
      <c r="AQ42" s="2">
        <f>ROUND(SUM(FR30:FR40),2)</f>
        <v>0</v>
      </c>
    </row>
    <row r="44" spans="1:198">
      <c r="A44" s="3">
        <v>50</v>
      </c>
      <c r="B44" s="3">
        <f>IF(Source!F44&lt;&gt;0,1,0)</f>
        <v>1</v>
      </c>
      <c r="C44" s="3">
        <v>0</v>
      </c>
      <c r="D44" s="3">
        <v>1</v>
      </c>
      <c r="E44" s="3">
        <v>201</v>
      </c>
      <c r="F44" s="3">
        <f>Source!O42</f>
        <v>30196.52</v>
      </c>
      <c r="G44" s="3" t="s">
        <v>87</v>
      </c>
      <c r="H44" s="3" t="s">
        <v>88</v>
      </c>
      <c r="I44" s="3"/>
      <c r="J44" s="3"/>
      <c r="K44" s="3">
        <v>201</v>
      </c>
      <c r="L44" s="3">
        <v>1</v>
      </c>
      <c r="M44" s="3">
        <v>1</v>
      </c>
      <c r="N44" s="3" t="s">
        <v>3</v>
      </c>
    </row>
    <row r="45" spans="1:198">
      <c r="A45" s="3">
        <v>50</v>
      </c>
      <c r="B45" s="3">
        <f>IF(Source!F45&lt;&gt;0,1,0)</f>
        <v>1</v>
      </c>
      <c r="C45" s="3">
        <v>0</v>
      </c>
      <c r="D45" s="3">
        <v>1</v>
      </c>
      <c r="E45" s="3">
        <v>202</v>
      </c>
      <c r="F45" s="3">
        <f>Source!P42</f>
        <v>7453.25</v>
      </c>
      <c r="G45" s="3" t="s">
        <v>89</v>
      </c>
      <c r="H45" s="3" t="s">
        <v>90</v>
      </c>
      <c r="I45" s="3"/>
      <c r="J45" s="3"/>
      <c r="K45" s="3">
        <v>202</v>
      </c>
      <c r="L45" s="3">
        <v>2</v>
      </c>
      <c r="M45" s="3">
        <v>1</v>
      </c>
      <c r="N45" s="3" t="s">
        <v>3</v>
      </c>
    </row>
    <row r="46" spans="1:198">
      <c r="A46" s="3">
        <v>50</v>
      </c>
      <c r="B46" s="3">
        <f>IF(Source!F46&lt;&gt;0,1,0)</f>
        <v>0</v>
      </c>
      <c r="C46" s="3">
        <v>0</v>
      </c>
      <c r="D46" s="3">
        <v>1</v>
      </c>
      <c r="E46" s="3">
        <v>222</v>
      </c>
      <c r="F46" s="3">
        <f>Source!AN42</f>
        <v>0</v>
      </c>
      <c r="G46" s="3" t="s">
        <v>91</v>
      </c>
      <c r="H46" s="3" t="s">
        <v>92</v>
      </c>
      <c r="I46" s="3"/>
      <c r="J46" s="3"/>
      <c r="K46" s="3">
        <v>222</v>
      </c>
      <c r="L46" s="3">
        <v>3</v>
      </c>
      <c r="M46" s="3">
        <v>1</v>
      </c>
      <c r="N46" s="3" t="s">
        <v>3</v>
      </c>
    </row>
    <row r="47" spans="1:198">
      <c r="A47" s="3">
        <v>50</v>
      </c>
      <c r="B47" s="3">
        <f>IF(Source!F47&lt;&gt;0,1,0)</f>
        <v>0</v>
      </c>
      <c r="C47" s="3">
        <v>0</v>
      </c>
      <c r="D47" s="3">
        <v>1</v>
      </c>
      <c r="E47" s="3">
        <v>216</v>
      </c>
      <c r="F47" s="3">
        <f>Source!AP42</f>
        <v>0</v>
      </c>
      <c r="G47" s="3" t="s">
        <v>93</v>
      </c>
      <c r="H47" s="3" t="s">
        <v>94</v>
      </c>
      <c r="I47" s="3"/>
      <c r="J47" s="3"/>
      <c r="K47" s="3">
        <v>216</v>
      </c>
      <c r="L47" s="3">
        <v>4</v>
      </c>
      <c r="M47" s="3">
        <v>1</v>
      </c>
      <c r="N47" s="3" t="s">
        <v>3</v>
      </c>
    </row>
    <row r="48" spans="1:198">
      <c r="A48" s="3">
        <v>50</v>
      </c>
      <c r="B48" s="3">
        <f>IF(Source!F48&lt;&gt;0,1,0)</f>
        <v>1</v>
      </c>
      <c r="C48" s="3">
        <v>0</v>
      </c>
      <c r="D48" s="3">
        <v>1</v>
      </c>
      <c r="E48" s="3">
        <v>203</v>
      </c>
      <c r="F48" s="3">
        <f>Source!Q42</f>
        <v>7441.4</v>
      </c>
      <c r="G48" s="3" t="s">
        <v>95</v>
      </c>
      <c r="H48" s="3" t="s">
        <v>96</v>
      </c>
      <c r="I48" s="3"/>
      <c r="J48" s="3"/>
      <c r="K48" s="3">
        <v>203</v>
      </c>
      <c r="L48" s="3">
        <v>5</v>
      </c>
      <c r="M48" s="3">
        <v>1</v>
      </c>
      <c r="N48" s="3" t="s">
        <v>3</v>
      </c>
    </row>
    <row r="49" spans="1:200">
      <c r="A49" s="3">
        <v>50</v>
      </c>
      <c r="B49" s="3">
        <f>IF(Source!F49&lt;&gt;0,1,0)</f>
        <v>1</v>
      </c>
      <c r="C49" s="3">
        <v>0</v>
      </c>
      <c r="D49" s="3">
        <v>1</v>
      </c>
      <c r="E49" s="3">
        <v>204</v>
      </c>
      <c r="F49" s="3">
        <f>Source!R42</f>
        <v>2298.25</v>
      </c>
      <c r="G49" s="3" t="s">
        <v>97</v>
      </c>
      <c r="H49" s="3" t="s">
        <v>98</v>
      </c>
      <c r="I49" s="3"/>
      <c r="J49" s="3"/>
      <c r="K49" s="3">
        <v>204</v>
      </c>
      <c r="L49" s="3">
        <v>6</v>
      </c>
      <c r="M49" s="3">
        <v>1</v>
      </c>
      <c r="N49" s="3" t="s">
        <v>3</v>
      </c>
    </row>
    <row r="50" spans="1:200">
      <c r="A50" s="3">
        <v>50</v>
      </c>
      <c r="B50" s="3">
        <f>IF(Source!F50&lt;&gt;0,1,0)</f>
        <v>1</v>
      </c>
      <c r="C50" s="3">
        <v>0</v>
      </c>
      <c r="D50" s="3">
        <v>1</v>
      </c>
      <c r="E50" s="3">
        <v>205</v>
      </c>
      <c r="F50" s="3">
        <f>Source!S42</f>
        <v>15301.87</v>
      </c>
      <c r="G50" s="3" t="s">
        <v>99</v>
      </c>
      <c r="H50" s="3" t="s">
        <v>100</v>
      </c>
      <c r="I50" s="3"/>
      <c r="J50" s="3"/>
      <c r="K50" s="3">
        <v>205</v>
      </c>
      <c r="L50" s="3">
        <v>7</v>
      </c>
      <c r="M50" s="3">
        <v>1</v>
      </c>
      <c r="N50" s="3" t="s">
        <v>3</v>
      </c>
    </row>
    <row r="51" spans="1:200">
      <c r="A51" s="3">
        <v>50</v>
      </c>
      <c r="B51" s="3">
        <f>IF(Source!F51&lt;&gt;0,1,0)</f>
        <v>0</v>
      </c>
      <c r="C51" s="3">
        <v>0</v>
      </c>
      <c r="D51" s="3">
        <v>1</v>
      </c>
      <c r="E51" s="3">
        <v>206</v>
      </c>
      <c r="F51" s="3">
        <f>Source!T42</f>
        <v>0</v>
      </c>
      <c r="G51" s="3" t="s">
        <v>101</v>
      </c>
      <c r="H51" s="3" t="s">
        <v>102</v>
      </c>
      <c r="I51" s="3"/>
      <c r="J51" s="3"/>
      <c r="K51" s="3">
        <v>206</v>
      </c>
      <c r="L51" s="3">
        <v>8</v>
      </c>
      <c r="M51" s="3">
        <v>1</v>
      </c>
      <c r="N51" s="3" t="s">
        <v>3</v>
      </c>
    </row>
    <row r="52" spans="1:200">
      <c r="A52" s="3">
        <v>50</v>
      </c>
      <c r="B52" s="3">
        <f>IF(Source!F52&lt;&gt;0,1,0)</f>
        <v>1</v>
      </c>
      <c r="C52" s="3">
        <v>0</v>
      </c>
      <c r="D52" s="3">
        <v>1</v>
      </c>
      <c r="E52" s="3">
        <v>207</v>
      </c>
      <c r="F52" s="3">
        <f>Source!U42</f>
        <v>147.29</v>
      </c>
      <c r="G52" s="3" t="s">
        <v>103</v>
      </c>
      <c r="H52" s="3" t="s">
        <v>104</v>
      </c>
      <c r="I52" s="3"/>
      <c r="J52" s="3"/>
      <c r="K52" s="3">
        <v>207</v>
      </c>
      <c r="L52" s="3">
        <v>9</v>
      </c>
      <c r="M52" s="3">
        <v>1</v>
      </c>
      <c r="N52" s="3" t="s">
        <v>3</v>
      </c>
    </row>
    <row r="53" spans="1:200">
      <c r="A53" s="3">
        <v>50</v>
      </c>
      <c r="B53" s="3">
        <f>IF(Source!F53&lt;&gt;0,1,0)</f>
        <v>1</v>
      </c>
      <c r="C53" s="3">
        <v>0</v>
      </c>
      <c r="D53" s="3">
        <v>1</v>
      </c>
      <c r="E53" s="3">
        <v>208</v>
      </c>
      <c r="F53" s="3">
        <f>Source!V42</f>
        <v>14.68</v>
      </c>
      <c r="G53" s="3" t="s">
        <v>105</v>
      </c>
      <c r="H53" s="3" t="s">
        <v>106</v>
      </c>
      <c r="I53" s="3"/>
      <c r="J53" s="3"/>
      <c r="K53" s="3">
        <v>208</v>
      </c>
      <c r="L53" s="3">
        <v>10</v>
      </c>
      <c r="M53" s="3">
        <v>1</v>
      </c>
      <c r="N53" s="3" t="s">
        <v>3</v>
      </c>
    </row>
    <row r="54" spans="1:200">
      <c r="A54" s="3">
        <v>50</v>
      </c>
      <c r="B54" s="3">
        <f>IF(Source!F54&lt;&gt;0,1,0)</f>
        <v>0</v>
      </c>
      <c r="C54" s="3">
        <v>0</v>
      </c>
      <c r="D54" s="3">
        <v>1</v>
      </c>
      <c r="E54" s="3">
        <v>209</v>
      </c>
      <c r="F54" s="3">
        <f>Source!W42</f>
        <v>0</v>
      </c>
      <c r="G54" s="3" t="s">
        <v>107</v>
      </c>
      <c r="H54" s="3" t="s">
        <v>108</v>
      </c>
      <c r="I54" s="3"/>
      <c r="J54" s="3"/>
      <c r="K54" s="3">
        <v>209</v>
      </c>
      <c r="L54" s="3">
        <v>11</v>
      </c>
      <c r="M54" s="3">
        <v>1</v>
      </c>
      <c r="N54" s="3" t="s">
        <v>3</v>
      </c>
    </row>
    <row r="55" spans="1:200">
      <c r="A55" s="3">
        <v>50</v>
      </c>
      <c r="B55" s="3">
        <f>IF(Source!F55&lt;&gt;0,1,0)</f>
        <v>1</v>
      </c>
      <c r="C55" s="3">
        <v>0</v>
      </c>
      <c r="D55" s="3">
        <v>1</v>
      </c>
      <c r="E55" s="3">
        <v>210</v>
      </c>
      <c r="F55" s="3">
        <f>Source!X42</f>
        <v>15033.36</v>
      </c>
      <c r="G55" s="3" t="s">
        <v>109</v>
      </c>
      <c r="H55" s="3" t="s">
        <v>110</v>
      </c>
      <c r="I55" s="3"/>
      <c r="J55" s="3"/>
      <c r="K55" s="3">
        <v>210</v>
      </c>
      <c r="L55" s="3">
        <v>12</v>
      </c>
      <c r="M55" s="3">
        <v>1</v>
      </c>
      <c r="N55" s="3" t="s">
        <v>3</v>
      </c>
    </row>
    <row r="56" spans="1:200">
      <c r="A56" s="3">
        <v>50</v>
      </c>
      <c r="B56" s="3">
        <f>IF(Source!F56&lt;&gt;0,1,0)</f>
        <v>1</v>
      </c>
      <c r="C56" s="3">
        <v>0</v>
      </c>
      <c r="D56" s="3">
        <v>1</v>
      </c>
      <c r="E56" s="3">
        <v>211</v>
      </c>
      <c r="F56" s="3">
        <f>Source!Y42</f>
        <v>8486.3700000000008</v>
      </c>
      <c r="G56" s="3" t="s">
        <v>111</v>
      </c>
      <c r="H56" s="3" t="s">
        <v>112</v>
      </c>
      <c r="I56" s="3"/>
      <c r="J56" s="3"/>
      <c r="K56" s="3">
        <v>211</v>
      </c>
      <c r="L56" s="3">
        <v>13</v>
      </c>
      <c r="M56" s="3">
        <v>1</v>
      </c>
      <c r="N56" s="3" t="s">
        <v>3</v>
      </c>
    </row>
    <row r="57" spans="1:200">
      <c r="A57" s="3">
        <v>50</v>
      </c>
      <c r="B57" s="3">
        <v>1</v>
      </c>
      <c r="C57" s="3">
        <v>0</v>
      </c>
      <c r="D57" s="3">
        <v>2</v>
      </c>
      <c r="E57" s="3">
        <v>0</v>
      </c>
      <c r="F57" s="3">
        <f>ROUND(Source!F44+Source!F55+Source!F56,2)</f>
        <v>53716.25</v>
      </c>
      <c r="G57" s="3" t="s">
        <v>113</v>
      </c>
      <c r="H57" s="3" t="s">
        <v>113</v>
      </c>
      <c r="I57" s="3"/>
      <c r="J57" s="3"/>
      <c r="K57" s="3">
        <v>212</v>
      </c>
      <c r="L57" s="3">
        <v>14</v>
      </c>
      <c r="M57" s="3">
        <v>0</v>
      </c>
      <c r="N57" s="3" t="s">
        <v>3</v>
      </c>
    </row>
    <row r="58" spans="1:200">
      <c r="G58">
        <v>0</v>
      </c>
    </row>
    <row r="59" spans="1:200">
      <c r="A59" s="1">
        <v>4</v>
      </c>
      <c r="B59" s="1">
        <v>1</v>
      </c>
      <c r="C59" s="1"/>
      <c r="D59" s="1">
        <f>ROW(A73)</f>
        <v>73</v>
      </c>
      <c r="E59" s="1"/>
      <c r="F59" s="1" t="s">
        <v>17</v>
      </c>
      <c r="G59" s="1" t="s">
        <v>114</v>
      </c>
      <c r="H59" s="1"/>
      <c r="I59" s="1"/>
      <c r="J59" s="1"/>
      <c r="K59" s="1"/>
      <c r="L59" s="1"/>
      <c r="M59" s="1"/>
      <c r="N59" s="1" t="s">
        <v>3</v>
      </c>
      <c r="O59" s="1"/>
      <c r="P59" s="1"/>
      <c r="Q59" s="1"/>
      <c r="R59" s="1" t="s">
        <v>3</v>
      </c>
      <c r="S59" s="1" t="s">
        <v>3</v>
      </c>
      <c r="T59" s="1" t="s">
        <v>3</v>
      </c>
      <c r="U59" s="1" t="s">
        <v>3</v>
      </c>
      <c r="V59" s="1"/>
      <c r="W59" s="1"/>
      <c r="X59" s="1">
        <v>0</v>
      </c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>
        <v>0</v>
      </c>
      <c r="AM59" s="1"/>
      <c r="AN59" s="1"/>
      <c r="AO59" s="1" t="s">
        <v>3</v>
      </c>
      <c r="AP59" s="1" t="s">
        <v>3</v>
      </c>
      <c r="AQ59" s="1" t="s">
        <v>3</v>
      </c>
      <c r="AR59" s="1"/>
      <c r="AS59" s="1"/>
      <c r="AT59" s="1" t="s">
        <v>3</v>
      </c>
      <c r="AU59" s="1" t="s">
        <v>3</v>
      </c>
      <c r="AV59" s="1" t="s">
        <v>3</v>
      </c>
      <c r="AW59" s="1" t="s">
        <v>3</v>
      </c>
      <c r="AX59" s="1" t="s">
        <v>3</v>
      </c>
      <c r="AY59" s="1" t="s">
        <v>3</v>
      </c>
      <c r="AZ59" s="1" t="s">
        <v>3</v>
      </c>
      <c r="BA59" s="1" t="s">
        <v>3</v>
      </c>
      <c r="BB59" s="1" t="s">
        <v>3</v>
      </c>
      <c r="BC59" s="1" t="s">
        <v>3</v>
      </c>
      <c r="BD59" s="1" t="s">
        <v>3</v>
      </c>
      <c r="BE59" s="1" t="s">
        <v>115</v>
      </c>
      <c r="BF59" s="1">
        <v>0</v>
      </c>
      <c r="BG59" s="1">
        <v>0</v>
      </c>
      <c r="BH59" s="1" t="s">
        <v>3</v>
      </c>
      <c r="BI59" s="1" t="s">
        <v>3</v>
      </c>
      <c r="BJ59" s="1" t="s">
        <v>3</v>
      </c>
      <c r="BK59" s="1" t="s">
        <v>3</v>
      </c>
      <c r="BL59" s="1" t="s">
        <v>3</v>
      </c>
      <c r="BM59" s="1">
        <v>0</v>
      </c>
      <c r="BN59" s="1" t="s">
        <v>3</v>
      </c>
      <c r="BO59" s="1">
        <v>0</v>
      </c>
    </row>
    <row r="61" spans="1:200">
      <c r="A61" s="2">
        <v>52</v>
      </c>
      <c r="B61" s="2">
        <f t="shared" ref="B61:AQ61" si="36">B73</f>
        <v>1</v>
      </c>
      <c r="C61" s="2">
        <f t="shared" si="36"/>
        <v>4</v>
      </c>
      <c r="D61" s="2">
        <f t="shared" si="36"/>
        <v>59</v>
      </c>
      <c r="E61" s="2">
        <f t="shared" si="36"/>
        <v>0</v>
      </c>
      <c r="F61" s="2" t="str">
        <f t="shared" si="36"/>
        <v>Новый раздел</v>
      </c>
      <c r="G61" s="2" t="str">
        <f t="shared" si="36"/>
        <v>Пусконаладочные работы</v>
      </c>
      <c r="H61" s="2">
        <f t="shared" si="36"/>
        <v>0</v>
      </c>
      <c r="I61" s="2">
        <f t="shared" si="36"/>
        <v>0</v>
      </c>
      <c r="J61" s="2">
        <f t="shared" si="36"/>
        <v>0</v>
      </c>
      <c r="K61" s="2">
        <f t="shared" si="36"/>
        <v>0</v>
      </c>
      <c r="L61" s="2">
        <f t="shared" si="36"/>
        <v>0</v>
      </c>
      <c r="M61" s="2">
        <f t="shared" si="36"/>
        <v>0</v>
      </c>
      <c r="N61" s="2">
        <f t="shared" si="36"/>
        <v>0</v>
      </c>
      <c r="O61" s="2">
        <f t="shared" si="36"/>
        <v>19491.66</v>
      </c>
      <c r="P61" s="2">
        <f t="shared" si="36"/>
        <v>0</v>
      </c>
      <c r="Q61" s="2">
        <f t="shared" si="36"/>
        <v>0</v>
      </c>
      <c r="R61" s="2">
        <f t="shared" si="36"/>
        <v>0</v>
      </c>
      <c r="S61" s="2">
        <f t="shared" si="36"/>
        <v>19491.66</v>
      </c>
      <c r="T61" s="2">
        <f t="shared" si="36"/>
        <v>0</v>
      </c>
      <c r="U61" s="2">
        <f t="shared" si="36"/>
        <v>129.72</v>
      </c>
      <c r="V61" s="2">
        <f t="shared" si="36"/>
        <v>0</v>
      </c>
      <c r="W61" s="2">
        <f t="shared" si="36"/>
        <v>0</v>
      </c>
      <c r="X61" s="2">
        <f t="shared" si="36"/>
        <v>10720.42</v>
      </c>
      <c r="Y61" s="2">
        <f t="shared" si="36"/>
        <v>6237.33</v>
      </c>
      <c r="Z61" s="2">
        <f t="shared" si="36"/>
        <v>0</v>
      </c>
      <c r="AA61" s="2">
        <f t="shared" si="36"/>
        <v>0</v>
      </c>
      <c r="AB61" s="2">
        <f t="shared" si="36"/>
        <v>19491.66</v>
      </c>
      <c r="AC61" s="2">
        <f t="shared" si="36"/>
        <v>0</v>
      </c>
      <c r="AD61" s="2">
        <f t="shared" si="36"/>
        <v>0</v>
      </c>
      <c r="AE61" s="2">
        <f t="shared" si="36"/>
        <v>0</v>
      </c>
      <c r="AF61" s="2">
        <f t="shared" si="36"/>
        <v>19491.66</v>
      </c>
      <c r="AG61" s="2">
        <f t="shared" si="36"/>
        <v>0</v>
      </c>
      <c r="AH61" s="2">
        <f t="shared" si="36"/>
        <v>129.72</v>
      </c>
      <c r="AI61" s="2">
        <f t="shared" si="36"/>
        <v>0</v>
      </c>
      <c r="AJ61" s="2">
        <f t="shared" si="36"/>
        <v>0</v>
      </c>
      <c r="AK61" s="2">
        <f t="shared" si="36"/>
        <v>10720.42</v>
      </c>
      <c r="AL61" s="2">
        <f t="shared" si="36"/>
        <v>6237.33</v>
      </c>
      <c r="AM61" s="2">
        <f t="shared" si="36"/>
        <v>0</v>
      </c>
      <c r="AN61" s="2">
        <f t="shared" si="36"/>
        <v>0</v>
      </c>
      <c r="AO61" s="2">
        <f t="shared" si="36"/>
        <v>0</v>
      </c>
      <c r="AP61" s="2">
        <f t="shared" si="36"/>
        <v>0</v>
      </c>
      <c r="AQ61" s="2">
        <f t="shared" si="36"/>
        <v>0</v>
      </c>
    </row>
    <row r="63" spans="1:200">
      <c r="A63">
        <v>17</v>
      </c>
      <c r="B63">
        <v>1</v>
      </c>
      <c r="C63">
        <f>ROW(SmtRes!A76)</f>
        <v>76</v>
      </c>
      <c r="D63">
        <f>ROW(EtalonRes!A76)</f>
        <v>76</v>
      </c>
      <c r="E63" t="s">
        <v>20</v>
      </c>
      <c r="F63" t="s">
        <v>116</v>
      </c>
      <c r="G63" t="s">
        <v>117</v>
      </c>
      <c r="H63" t="s">
        <v>48</v>
      </c>
      <c r="I63">
        <f>'Акт  12-гр. (3)'!E222</f>
        <v>1</v>
      </c>
      <c r="J63">
        <v>0</v>
      </c>
      <c r="O63">
        <f t="shared" ref="O63:O71" si="37">ROUND(CP63,2)</f>
        <v>1001.87</v>
      </c>
      <c r="P63">
        <f t="shared" ref="P63:P71" si="38">ROUND(CQ63*I63,2)</f>
        <v>0</v>
      </c>
      <c r="Q63">
        <f t="shared" ref="Q63:Q71" si="39">ROUND(CR63*I63,2)</f>
        <v>0</v>
      </c>
      <c r="R63">
        <f t="shared" ref="R63:R71" si="40">ROUND(CS63*I63,2)</f>
        <v>0</v>
      </c>
      <c r="S63">
        <f t="shared" ref="S63:S71" si="41">ROUND(CT63*I63,2)</f>
        <v>1001.87</v>
      </c>
      <c r="T63">
        <f t="shared" ref="T63:T71" si="42">ROUND(CU63*I63,2)</f>
        <v>0</v>
      </c>
      <c r="U63">
        <f t="shared" ref="U63:U71" si="43">CV63*I63</f>
        <v>6.4399999999999995</v>
      </c>
      <c r="V63">
        <f t="shared" ref="V63:V71" si="44">CW63*I63</f>
        <v>0</v>
      </c>
      <c r="W63">
        <f t="shared" ref="W63:W71" si="45">ROUND(CX63*I63,2)</f>
        <v>0</v>
      </c>
      <c r="X63">
        <f t="shared" ref="X63:X71" si="46">ROUND(CY63,2)</f>
        <v>551.03</v>
      </c>
      <c r="Y63">
        <f t="shared" ref="Y63:Y71" si="47">ROUND(CZ63,2)</f>
        <v>320.60000000000002</v>
      </c>
      <c r="AA63">
        <v>0</v>
      </c>
      <c r="AB63">
        <f t="shared" ref="AB63:AB71" si="48">ROUND((AC63+AD63+AF63),3)</f>
        <v>80.600999999999999</v>
      </c>
      <c r="AC63">
        <f t="shared" ref="AC63:AC71" si="49">ROUND((ES63),3)</f>
        <v>0</v>
      </c>
      <c r="AD63">
        <f t="shared" ref="AD63:AD71" si="50">ROUND(((ET63*1.15*0.8)),3)</f>
        <v>0</v>
      </c>
      <c r="AE63">
        <f t="shared" ref="AE63:AE71" si="51">ROUND(((EU63*1.15*0.8)),3)</f>
        <v>0</v>
      </c>
      <c r="AF63">
        <f t="shared" ref="AF63:AF71" si="52">ROUND(((EV63*1.15*0.8)),3)</f>
        <v>80.600999999999999</v>
      </c>
      <c r="AG63">
        <f t="shared" ref="AG63:AG71" si="53">ROUND((AP63),3)</f>
        <v>0</v>
      </c>
      <c r="AH63">
        <f t="shared" ref="AH63:AH71" si="54">((EW63*1.15*0.8))</f>
        <v>6.4399999999999995</v>
      </c>
      <c r="AI63">
        <f t="shared" ref="AI63:AI71" si="55">((EX63*1.15*0.8))</f>
        <v>0</v>
      </c>
      <c r="AJ63">
        <f t="shared" ref="AJ63:AJ71" si="56">ROUND((AS63),3)</f>
        <v>0</v>
      </c>
      <c r="AK63">
        <v>87.61</v>
      </c>
      <c r="AL63">
        <v>0</v>
      </c>
      <c r="AM63">
        <v>0</v>
      </c>
      <c r="AN63">
        <v>0</v>
      </c>
      <c r="AO63">
        <v>87.61</v>
      </c>
      <c r="AP63">
        <v>0</v>
      </c>
      <c r="AQ63">
        <v>7</v>
      </c>
      <c r="AR63">
        <v>0</v>
      </c>
      <c r="AS63">
        <v>0</v>
      </c>
      <c r="AT63">
        <v>55</v>
      </c>
      <c r="AU63">
        <v>32</v>
      </c>
      <c r="AV63">
        <v>1</v>
      </c>
      <c r="AW63">
        <v>1</v>
      </c>
      <c r="AX63">
        <v>1</v>
      </c>
      <c r="AY63">
        <v>1</v>
      </c>
      <c r="AZ63">
        <v>12.43</v>
      </c>
      <c r="BA63">
        <f>'Акт  12-гр. (3)'!J223</f>
        <v>12.43</v>
      </c>
      <c r="BB63">
        <f>'Акт  12-гр. (3)'!J224</f>
        <v>1</v>
      </c>
      <c r="BC63">
        <f>'Акт  12-гр. (3)'!J226</f>
        <v>1</v>
      </c>
      <c r="BD63" t="s">
        <v>3</v>
      </c>
      <c r="BE63" t="s">
        <v>3</v>
      </c>
      <c r="BF63" t="s">
        <v>3</v>
      </c>
      <c r="BG63" t="s">
        <v>3</v>
      </c>
      <c r="BH63">
        <v>0</v>
      </c>
      <c r="BI63">
        <v>4</v>
      </c>
      <c r="BJ63" t="s">
        <v>118</v>
      </c>
      <c r="BM63">
        <v>200001</v>
      </c>
      <c r="BN63">
        <v>0</v>
      </c>
      <c r="BO63" t="s">
        <v>116</v>
      </c>
      <c r="BP63">
        <v>1</v>
      </c>
      <c r="BQ63">
        <v>4</v>
      </c>
      <c r="BR63">
        <v>0</v>
      </c>
      <c r="BS63">
        <f>'Акт  12-гр. (3)'!J225</f>
        <v>1</v>
      </c>
      <c r="BT63">
        <v>1</v>
      </c>
      <c r="BU63">
        <v>1</v>
      </c>
      <c r="BV63">
        <v>1</v>
      </c>
      <c r="BW63">
        <v>1</v>
      </c>
      <c r="BX63">
        <v>1</v>
      </c>
      <c r="BY63" t="s">
        <v>3</v>
      </c>
      <c r="BZ63">
        <v>65</v>
      </c>
      <c r="CA63">
        <v>40</v>
      </c>
      <c r="CF63">
        <v>0</v>
      </c>
      <c r="CG63">
        <v>0</v>
      </c>
      <c r="CM63">
        <v>0</v>
      </c>
      <c r="CN63" t="s">
        <v>3</v>
      </c>
      <c r="CO63">
        <v>0</v>
      </c>
      <c r="CP63">
        <f t="shared" ref="CP63:CP71" si="57">(P63+Q63+S63)</f>
        <v>1001.87</v>
      </c>
      <c r="CQ63">
        <f t="shared" ref="CQ63:CQ71" si="58">(AC63)*BC63</f>
        <v>0</v>
      </c>
      <c r="CR63">
        <f t="shared" ref="CR63:CR71" si="59">(AD63)*BB63</f>
        <v>0</v>
      </c>
      <c r="CS63">
        <f t="shared" ref="CS63:CS71" si="60">(AE63)*BS63</f>
        <v>0</v>
      </c>
      <c r="CT63">
        <f t="shared" ref="CT63:CT71" si="61">(AF63)*BA63</f>
        <v>1001.8704299999999</v>
      </c>
      <c r="CU63">
        <f t="shared" ref="CU63:CU71" si="62">(AG63)*BT63</f>
        <v>0</v>
      </c>
      <c r="CV63">
        <f t="shared" ref="CV63:CV71" si="63">(AH63)*BU63</f>
        <v>6.4399999999999995</v>
      </c>
      <c r="CW63">
        <f t="shared" ref="CW63:CW71" si="64">(AI63)*BV63</f>
        <v>0</v>
      </c>
      <c r="CX63">
        <f t="shared" ref="CX63:CX71" si="65">(AJ63)*BW63</f>
        <v>0</v>
      </c>
      <c r="CY63">
        <f t="shared" ref="CY63:CY71" si="66">((S63+R63)*(ROUND((FX63*IF(1,(IF(0,0.94,0.85)*IF(0,0.85,1)),1)),IF(1,0,2))/100))</f>
        <v>551.02850000000001</v>
      </c>
      <c r="CZ63">
        <f t="shared" ref="CZ63:CZ71" si="67">((S63+R63)*(ROUND((FY63*IF(1,0.8,1)),IF(1,0,2))/100))</f>
        <v>320.59840000000003</v>
      </c>
      <c r="DC63" t="s">
        <v>3</v>
      </c>
      <c r="DD63" t="s">
        <v>3</v>
      </c>
      <c r="DE63" t="s">
        <v>119</v>
      </c>
      <c r="DF63" t="s">
        <v>119</v>
      </c>
      <c r="DG63" t="s">
        <v>119</v>
      </c>
      <c r="DH63" t="s">
        <v>3</v>
      </c>
      <c r="DI63" t="s">
        <v>119</v>
      </c>
      <c r="DJ63" t="s">
        <v>119</v>
      </c>
      <c r="DK63" t="s">
        <v>3</v>
      </c>
      <c r="DL63" t="s">
        <v>3</v>
      </c>
      <c r="DM63" t="s">
        <v>3</v>
      </c>
      <c r="DN63">
        <v>0</v>
      </c>
      <c r="DO63">
        <v>0</v>
      </c>
      <c r="DP63">
        <v>1</v>
      </c>
      <c r="DQ63">
        <v>1</v>
      </c>
      <c r="DR63">
        <v>1</v>
      </c>
      <c r="DS63">
        <v>1</v>
      </c>
      <c r="DT63">
        <v>1</v>
      </c>
      <c r="DU63">
        <v>1010</v>
      </c>
      <c r="DV63" t="s">
        <v>48</v>
      </c>
      <c r="DW63" t="s">
        <v>48</v>
      </c>
      <c r="DX63">
        <v>1</v>
      </c>
      <c r="DY63">
        <f>Source!AB63*Source!I63+(Source!AE63+ Source!AF63)*Source!AT63/100*Source!I63+(Source!AE63+ Source!AF63)*Source!AU63/100*Source!I63</f>
        <v>150.72387000000001</v>
      </c>
      <c r="EC63">
        <f>Source!DY63</f>
        <v>150.72387000000001</v>
      </c>
      <c r="ED63">
        <f>Source!AF63*Source!I63</f>
        <v>80.600999999999999</v>
      </c>
      <c r="EE63">
        <v>13046281</v>
      </c>
      <c r="EF63">
        <v>4</v>
      </c>
      <c r="EG63" t="s">
        <v>114</v>
      </c>
      <c r="EH63">
        <v>0</v>
      </c>
      <c r="EI63" t="s">
        <v>3</v>
      </c>
      <c r="EJ63">
        <v>4</v>
      </c>
      <c r="EK63">
        <v>200001</v>
      </c>
      <c r="EL63" t="s">
        <v>120</v>
      </c>
      <c r="EM63" t="s">
        <v>121</v>
      </c>
      <c r="EO63" t="s">
        <v>3</v>
      </c>
      <c r="EQ63">
        <v>0</v>
      </c>
      <c r="ER63">
        <v>87.61</v>
      </c>
      <c r="ES63">
        <v>0</v>
      </c>
      <c r="ET63">
        <v>0</v>
      </c>
      <c r="EU63">
        <v>0</v>
      </c>
      <c r="EV63">
        <v>87.61</v>
      </c>
      <c r="EW63">
        <v>7</v>
      </c>
      <c r="EX63">
        <v>0</v>
      </c>
      <c r="EY63">
        <v>0</v>
      </c>
      <c r="EZ63">
        <v>0</v>
      </c>
      <c r="FQ63">
        <v>0</v>
      </c>
      <c r="FR63">
        <f t="shared" ref="FR63:FR71" si="68">ROUND(IF(AND(AA63=0,BI63=3),P63,0),2)</f>
        <v>0</v>
      </c>
      <c r="FS63">
        <v>0</v>
      </c>
      <c r="FV63" t="s">
        <v>30</v>
      </c>
      <c r="FW63" t="s">
        <v>31</v>
      </c>
      <c r="FX63">
        <v>65</v>
      </c>
      <c r="FY63">
        <v>40</v>
      </c>
      <c r="GR63">
        <f>Source!O63+ Source!Y63+ Source!X63</f>
        <v>1873.5</v>
      </c>
    </row>
    <row r="64" spans="1:200">
      <c r="A64">
        <v>17</v>
      </c>
      <c r="B64">
        <v>1</v>
      </c>
      <c r="C64">
        <f>ROW(SmtRes!A78)</f>
        <v>78</v>
      </c>
      <c r="D64">
        <f>ROW(EtalonRes!A78)</f>
        <v>78</v>
      </c>
      <c r="E64" t="s">
        <v>32</v>
      </c>
      <c r="F64" t="s">
        <v>122</v>
      </c>
      <c r="G64" t="s">
        <v>123</v>
      </c>
      <c r="H64" t="s">
        <v>124</v>
      </c>
      <c r="I64">
        <f>'Акт  12-гр. (3)'!E233</f>
        <v>4</v>
      </c>
      <c r="J64">
        <v>0</v>
      </c>
      <c r="O64">
        <f t="shared" si="37"/>
        <v>848.07</v>
      </c>
      <c r="P64">
        <f t="shared" si="38"/>
        <v>0</v>
      </c>
      <c r="Q64">
        <f t="shared" si="39"/>
        <v>0</v>
      </c>
      <c r="R64">
        <f t="shared" si="40"/>
        <v>0</v>
      </c>
      <c r="S64">
        <f t="shared" si="41"/>
        <v>848.07</v>
      </c>
      <c r="T64">
        <f t="shared" si="42"/>
        <v>0</v>
      </c>
      <c r="U64">
        <f t="shared" si="43"/>
        <v>5.52</v>
      </c>
      <c r="V64">
        <f t="shared" si="44"/>
        <v>0</v>
      </c>
      <c r="W64">
        <f t="shared" si="45"/>
        <v>0</v>
      </c>
      <c r="X64">
        <f t="shared" si="46"/>
        <v>466.44</v>
      </c>
      <c r="Y64">
        <f t="shared" si="47"/>
        <v>271.38</v>
      </c>
      <c r="AA64">
        <v>0</v>
      </c>
      <c r="AB64">
        <f t="shared" si="48"/>
        <v>17.056999999999999</v>
      </c>
      <c r="AC64">
        <f t="shared" si="49"/>
        <v>0</v>
      </c>
      <c r="AD64">
        <f t="shared" si="50"/>
        <v>0</v>
      </c>
      <c r="AE64">
        <f t="shared" si="51"/>
        <v>0</v>
      </c>
      <c r="AF64">
        <f t="shared" si="52"/>
        <v>17.056999999999999</v>
      </c>
      <c r="AG64">
        <f t="shared" si="53"/>
        <v>0</v>
      </c>
      <c r="AH64">
        <f t="shared" si="54"/>
        <v>1.38</v>
      </c>
      <c r="AI64">
        <f t="shared" si="55"/>
        <v>0</v>
      </c>
      <c r="AJ64">
        <f t="shared" si="56"/>
        <v>0</v>
      </c>
      <c r="AK64">
        <v>18.54</v>
      </c>
      <c r="AL64">
        <v>0</v>
      </c>
      <c r="AM64">
        <v>0</v>
      </c>
      <c r="AN64">
        <v>0</v>
      </c>
      <c r="AO64">
        <v>18.54</v>
      </c>
      <c r="AP64">
        <v>0</v>
      </c>
      <c r="AQ64">
        <v>1.5</v>
      </c>
      <c r="AR64">
        <v>0</v>
      </c>
      <c r="AS64">
        <v>0</v>
      </c>
      <c r="AT64">
        <v>55</v>
      </c>
      <c r="AU64">
        <v>32</v>
      </c>
      <c r="AV64">
        <v>1</v>
      </c>
      <c r="AW64">
        <v>1</v>
      </c>
      <c r="AX64">
        <v>1</v>
      </c>
      <c r="AY64">
        <v>1</v>
      </c>
      <c r="AZ64">
        <v>12.43</v>
      </c>
      <c r="BA64">
        <f>'Акт  12-гр. (3)'!J234</f>
        <v>12.43</v>
      </c>
      <c r="BB64">
        <f>'Акт  12-гр. (3)'!J235</f>
        <v>1</v>
      </c>
      <c r="BC64">
        <f>'Акт  12-гр. (3)'!J237</f>
        <v>1</v>
      </c>
      <c r="BD64" t="s">
        <v>3</v>
      </c>
      <c r="BE64" t="s">
        <v>3</v>
      </c>
      <c r="BF64" t="s">
        <v>3</v>
      </c>
      <c r="BG64" t="s">
        <v>3</v>
      </c>
      <c r="BH64">
        <v>0</v>
      </c>
      <c r="BI64">
        <v>4</v>
      </c>
      <c r="BJ64" t="s">
        <v>125</v>
      </c>
      <c r="BM64">
        <v>200001</v>
      </c>
      <c r="BN64">
        <v>0</v>
      </c>
      <c r="BO64" t="s">
        <v>122</v>
      </c>
      <c r="BP64">
        <v>1</v>
      </c>
      <c r="BQ64">
        <v>4</v>
      </c>
      <c r="BR64">
        <v>0</v>
      </c>
      <c r="BS64">
        <f>'Акт  12-гр. (3)'!J236</f>
        <v>1</v>
      </c>
      <c r="BT64">
        <v>1</v>
      </c>
      <c r="BU64">
        <v>1</v>
      </c>
      <c r="BV64">
        <v>1</v>
      </c>
      <c r="BW64">
        <v>1</v>
      </c>
      <c r="BX64">
        <v>1</v>
      </c>
      <c r="BY64" t="s">
        <v>3</v>
      </c>
      <c r="BZ64">
        <v>65</v>
      </c>
      <c r="CA64">
        <v>40</v>
      </c>
      <c r="CF64">
        <v>0</v>
      </c>
      <c r="CG64">
        <v>0</v>
      </c>
      <c r="CM64">
        <v>0</v>
      </c>
      <c r="CN64" t="s">
        <v>3</v>
      </c>
      <c r="CO64">
        <v>0</v>
      </c>
      <c r="CP64">
        <f t="shared" si="57"/>
        <v>848.07</v>
      </c>
      <c r="CQ64">
        <f t="shared" si="58"/>
        <v>0</v>
      </c>
      <c r="CR64">
        <f t="shared" si="59"/>
        <v>0</v>
      </c>
      <c r="CS64">
        <f t="shared" si="60"/>
        <v>0</v>
      </c>
      <c r="CT64">
        <f t="shared" si="61"/>
        <v>212.01850999999999</v>
      </c>
      <c r="CU64">
        <f t="shared" si="62"/>
        <v>0</v>
      </c>
      <c r="CV64">
        <f t="shared" si="63"/>
        <v>1.38</v>
      </c>
      <c r="CW64">
        <f t="shared" si="64"/>
        <v>0</v>
      </c>
      <c r="CX64">
        <f t="shared" si="65"/>
        <v>0</v>
      </c>
      <c r="CY64">
        <f t="shared" si="66"/>
        <v>466.43850000000009</v>
      </c>
      <c r="CZ64">
        <f t="shared" si="67"/>
        <v>271.38240000000002</v>
      </c>
      <c r="DC64" t="s">
        <v>3</v>
      </c>
      <c r="DD64" t="s">
        <v>3</v>
      </c>
      <c r="DE64" t="s">
        <v>119</v>
      </c>
      <c r="DF64" t="s">
        <v>119</v>
      </c>
      <c r="DG64" t="s">
        <v>119</v>
      </c>
      <c r="DH64" t="s">
        <v>3</v>
      </c>
      <c r="DI64" t="s">
        <v>119</v>
      </c>
      <c r="DJ64" t="s">
        <v>119</v>
      </c>
      <c r="DK64" t="s">
        <v>3</v>
      </c>
      <c r="DL64" t="s">
        <v>3</v>
      </c>
      <c r="DM64" t="s">
        <v>3</v>
      </c>
      <c r="DN64">
        <v>0</v>
      </c>
      <c r="DO64">
        <v>0</v>
      </c>
      <c r="DP64">
        <v>1</v>
      </c>
      <c r="DQ64">
        <v>1</v>
      </c>
      <c r="DR64">
        <v>1</v>
      </c>
      <c r="DS64">
        <v>1</v>
      </c>
      <c r="DT64">
        <v>1</v>
      </c>
      <c r="DU64">
        <v>1013</v>
      </c>
      <c r="DV64" t="s">
        <v>124</v>
      </c>
      <c r="DW64" t="s">
        <v>126</v>
      </c>
      <c r="DX64">
        <v>1</v>
      </c>
      <c r="DY64">
        <f>Source!AB64*Source!I64+(Source!AE64+ Source!AF64)*Source!AT64/100*Source!I64+(Source!AE64+ Source!AF64)*Source!AU64/100*Source!I64</f>
        <v>127.58636</v>
      </c>
      <c r="EC64">
        <f>Source!DY64</f>
        <v>127.58636</v>
      </c>
      <c r="ED64">
        <f>Source!AF64*Source!I64</f>
        <v>68.227999999999994</v>
      </c>
      <c r="EE64">
        <v>13046281</v>
      </c>
      <c r="EF64">
        <v>4</v>
      </c>
      <c r="EG64" t="s">
        <v>114</v>
      </c>
      <c r="EH64">
        <v>0</v>
      </c>
      <c r="EI64" t="s">
        <v>3</v>
      </c>
      <c r="EJ64">
        <v>4</v>
      </c>
      <c r="EK64">
        <v>200001</v>
      </c>
      <c r="EL64" t="s">
        <v>120</v>
      </c>
      <c r="EM64" t="s">
        <v>121</v>
      </c>
      <c r="EO64" t="s">
        <v>3</v>
      </c>
      <c r="EQ64">
        <v>0</v>
      </c>
      <c r="ER64">
        <v>18.54</v>
      </c>
      <c r="ES64">
        <v>0</v>
      </c>
      <c r="ET64">
        <v>0</v>
      </c>
      <c r="EU64">
        <v>0</v>
      </c>
      <c r="EV64">
        <v>18.54</v>
      </c>
      <c r="EW64">
        <v>1.5</v>
      </c>
      <c r="EX64">
        <v>0</v>
      </c>
      <c r="EY64">
        <v>0</v>
      </c>
      <c r="EZ64">
        <v>0</v>
      </c>
      <c r="FQ64">
        <v>0</v>
      </c>
      <c r="FR64">
        <f t="shared" si="68"/>
        <v>0</v>
      </c>
      <c r="FS64">
        <v>0</v>
      </c>
      <c r="FV64" t="s">
        <v>30</v>
      </c>
      <c r="FW64" t="s">
        <v>31</v>
      </c>
      <c r="FX64">
        <v>65</v>
      </c>
      <c r="FY64">
        <v>40</v>
      </c>
      <c r="GR64">
        <f>Source!O64+ Source!Y64+ Source!X64</f>
        <v>1585.89</v>
      </c>
    </row>
    <row r="65" spans="1:200">
      <c r="A65">
        <v>17</v>
      </c>
      <c r="B65">
        <v>1</v>
      </c>
      <c r="C65">
        <f>ROW(SmtRes!A80)</f>
        <v>80</v>
      </c>
      <c r="D65">
        <f>ROW(EtalonRes!A80)</f>
        <v>80</v>
      </c>
      <c r="E65" t="s">
        <v>40</v>
      </c>
      <c r="F65" t="s">
        <v>127</v>
      </c>
      <c r="G65" t="s">
        <v>128</v>
      </c>
      <c r="H65" t="s">
        <v>129</v>
      </c>
      <c r="I65">
        <f>'Акт  12-гр. (3)'!E244</f>
        <v>4</v>
      </c>
      <c r="J65">
        <v>0</v>
      </c>
      <c r="O65">
        <f t="shared" si="37"/>
        <v>9046.01</v>
      </c>
      <c r="P65">
        <f t="shared" si="38"/>
        <v>0</v>
      </c>
      <c r="Q65">
        <f t="shared" si="39"/>
        <v>0</v>
      </c>
      <c r="R65">
        <f t="shared" si="40"/>
        <v>0</v>
      </c>
      <c r="S65">
        <f t="shared" si="41"/>
        <v>9046.01</v>
      </c>
      <c r="T65">
        <f t="shared" si="42"/>
        <v>0</v>
      </c>
      <c r="U65">
        <f t="shared" si="43"/>
        <v>58.879999999999995</v>
      </c>
      <c r="V65">
        <f t="shared" si="44"/>
        <v>0</v>
      </c>
      <c r="W65">
        <f t="shared" si="45"/>
        <v>0</v>
      </c>
      <c r="X65">
        <f t="shared" si="46"/>
        <v>4975.3100000000004</v>
      </c>
      <c r="Y65">
        <f t="shared" si="47"/>
        <v>2894.72</v>
      </c>
      <c r="AA65">
        <v>0</v>
      </c>
      <c r="AB65">
        <f t="shared" si="48"/>
        <v>181.93899999999999</v>
      </c>
      <c r="AC65">
        <f t="shared" si="49"/>
        <v>0</v>
      </c>
      <c r="AD65">
        <f t="shared" si="50"/>
        <v>0</v>
      </c>
      <c r="AE65">
        <f t="shared" si="51"/>
        <v>0</v>
      </c>
      <c r="AF65">
        <f t="shared" si="52"/>
        <v>181.93899999999999</v>
      </c>
      <c r="AG65">
        <f t="shared" si="53"/>
        <v>0</v>
      </c>
      <c r="AH65">
        <f t="shared" si="54"/>
        <v>14.719999999999999</v>
      </c>
      <c r="AI65">
        <f t="shared" si="55"/>
        <v>0</v>
      </c>
      <c r="AJ65">
        <f t="shared" si="56"/>
        <v>0</v>
      </c>
      <c r="AK65">
        <v>197.76</v>
      </c>
      <c r="AL65">
        <v>0</v>
      </c>
      <c r="AM65">
        <v>0</v>
      </c>
      <c r="AN65">
        <v>0</v>
      </c>
      <c r="AO65">
        <v>197.76</v>
      </c>
      <c r="AP65">
        <v>0</v>
      </c>
      <c r="AQ65">
        <v>16</v>
      </c>
      <c r="AR65">
        <v>0</v>
      </c>
      <c r="AS65">
        <v>0</v>
      </c>
      <c r="AT65">
        <v>55</v>
      </c>
      <c r="AU65">
        <v>32</v>
      </c>
      <c r="AV65">
        <v>1</v>
      </c>
      <c r="AW65">
        <v>1</v>
      </c>
      <c r="AX65">
        <v>1</v>
      </c>
      <c r="AY65">
        <v>1</v>
      </c>
      <c r="AZ65">
        <v>12.43</v>
      </c>
      <c r="BA65">
        <f>'Акт  12-гр. (3)'!J245</f>
        <v>12.43</v>
      </c>
      <c r="BB65">
        <f>'Акт  12-гр. (3)'!J246</f>
        <v>1</v>
      </c>
      <c r="BC65">
        <f>'Акт  12-гр. (3)'!J248</f>
        <v>1</v>
      </c>
      <c r="BD65" t="s">
        <v>3</v>
      </c>
      <c r="BE65" t="s">
        <v>3</v>
      </c>
      <c r="BF65" t="s">
        <v>3</v>
      </c>
      <c r="BG65" t="s">
        <v>3</v>
      </c>
      <c r="BH65">
        <v>0</v>
      </c>
      <c r="BI65">
        <v>4</v>
      </c>
      <c r="BJ65" t="s">
        <v>130</v>
      </c>
      <c r="BM65">
        <v>200001</v>
      </c>
      <c r="BN65">
        <v>0</v>
      </c>
      <c r="BO65" t="s">
        <v>127</v>
      </c>
      <c r="BP65">
        <v>1</v>
      </c>
      <c r="BQ65">
        <v>4</v>
      </c>
      <c r="BR65">
        <v>0</v>
      </c>
      <c r="BS65">
        <f>'Акт  12-гр. (3)'!J247</f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3</v>
      </c>
      <c r="BZ65">
        <v>65</v>
      </c>
      <c r="CA65">
        <v>40</v>
      </c>
      <c r="CF65">
        <v>0</v>
      </c>
      <c r="CG65">
        <v>0</v>
      </c>
      <c r="CM65">
        <v>0</v>
      </c>
      <c r="CN65" t="s">
        <v>3</v>
      </c>
      <c r="CO65">
        <v>0</v>
      </c>
      <c r="CP65">
        <f t="shared" si="57"/>
        <v>9046.01</v>
      </c>
      <c r="CQ65">
        <f t="shared" si="58"/>
        <v>0</v>
      </c>
      <c r="CR65">
        <f t="shared" si="59"/>
        <v>0</v>
      </c>
      <c r="CS65">
        <f t="shared" si="60"/>
        <v>0</v>
      </c>
      <c r="CT65">
        <f t="shared" si="61"/>
        <v>2261.5017699999999</v>
      </c>
      <c r="CU65">
        <f t="shared" si="62"/>
        <v>0</v>
      </c>
      <c r="CV65">
        <f t="shared" si="63"/>
        <v>14.719999999999999</v>
      </c>
      <c r="CW65">
        <f t="shared" si="64"/>
        <v>0</v>
      </c>
      <c r="CX65">
        <f t="shared" si="65"/>
        <v>0</v>
      </c>
      <c r="CY65">
        <f t="shared" si="66"/>
        <v>4975.3055000000004</v>
      </c>
      <c r="CZ65">
        <f t="shared" si="67"/>
        <v>2894.7231999999999</v>
      </c>
      <c r="DC65" t="s">
        <v>3</v>
      </c>
      <c r="DD65" t="s">
        <v>3</v>
      </c>
      <c r="DE65" t="s">
        <v>119</v>
      </c>
      <c r="DF65" t="s">
        <v>119</v>
      </c>
      <c r="DG65" t="s">
        <v>119</v>
      </c>
      <c r="DH65" t="s">
        <v>3</v>
      </c>
      <c r="DI65" t="s">
        <v>119</v>
      </c>
      <c r="DJ65" t="s">
        <v>119</v>
      </c>
      <c r="DK65" t="s">
        <v>3</v>
      </c>
      <c r="DL65" t="s">
        <v>3</v>
      </c>
      <c r="DM65" t="s">
        <v>3</v>
      </c>
      <c r="DN65">
        <v>0</v>
      </c>
      <c r="DO65">
        <v>0</v>
      </c>
      <c r="DP65">
        <v>1</v>
      </c>
      <c r="DQ65">
        <v>1</v>
      </c>
      <c r="DR65">
        <v>1</v>
      </c>
      <c r="DS65">
        <v>1</v>
      </c>
      <c r="DT65">
        <v>1</v>
      </c>
      <c r="DU65">
        <v>1013</v>
      </c>
      <c r="DV65" t="s">
        <v>129</v>
      </c>
      <c r="DW65" t="s">
        <v>129</v>
      </c>
      <c r="DX65">
        <v>1</v>
      </c>
      <c r="DY65">
        <f>Source!AB65*Source!I65+(Source!AE65+ Source!AF65)*Source!AT65/100*Source!I65+(Source!AE65+ Source!AF65)*Source!AU65/100*Source!I65</f>
        <v>1360.90372</v>
      </c>
      <c r="EC65">
        <f>Source!DY65</f>
        <v>1360.90372</v>
      </c>
      <c r="ED65">
        <f>Source!AF65*Source!I65</f>
        <v>727.75599999999997</v>
      </c>
      <c r="EE65">
        <v>13046281</v>
      </c>
      <c r="EF65">
        <v>4</v>
      </c>
      <c r="EG65" t="s">
        <v>114</v>
      </c>
      <c r="EH65">
        <v>0</v>
      </c>
      <c r="EI65" t="s">
        <v>3</v>
      </c>
      <c r="EJ65">
        <v>4</v>
      </c>
      <c r="EK65">
        <v>200001</v>
      </c>
      <c r="EL65" t="s">
        <v>120</v>
      </c>
      <c r="EM65" t="s">
        <v>121</v>
      </c>
      <c r="EO65" t="s">
        <v>3</v>
      </c>
      <c r="EQ65">
        <v>0</v>
      </c>
      <c r="ER65">
        <v>197.76</v>
      </c>
      <c r="ES65">
        <v>0</v>
      </c>
      <c r="ET65">
        <v>0</v>
      </c>
      <c r="EU65">
        <v>0</v>
      </c>
      <c r="EV65">
        <v>197.76</v>
      </c>
      <c r="EW65">
        <v>16</v>
      </c>
      <c r="EX65">
        <v>0</v>
      </c>
      <c r="EY65">
        <v>0</v>
      </c>
      <c r="EZ65">
        <v>0</v>
      </c>
      <c r="FQ65">
        <v>0</v>
      </c>
      <c r="FR65">
        <f t="shared" si="68"/>
        <v>0</v>
      </c>
      <c r="FS65">
        <v>0</v>
      </c>
      <c r="FV65" t="s">
        <v>30</v>
      </c>
      <c r="FW65" t="s">
        <v>31</v>
      </c>
      <c r="FX65">
        <v>65</v>
      </c>
      <c r="FY65">
        <v>40</v>
      </c>
      <c r="GR65">
        <f>Source!O65+ Source!Y65+ Source!X65</f>
        <v>16916.04</v>
      </c>
    </row>
    <row r="66" spans="1:200">
      <c r="A66">
        <v>17</v>
      </c>
      <c r="B66">
        <v>1</v>
      </c>
      <c r="C66">
        <f>ROW(SmtRes!A82)</f>
        <v>82</v>
      </c>
      <c r="D66">
        <f>ROW(EtalonRes!A82)</f>
        <v>82</v>
      </c>
      <c r="E66" t="s">
        <v>45</v>
      </c>
      <c r="F66" t="s">
        <v>131</v>
      </c>
      <c r="G66" t="s">
        <v>132</v>
      </c>
      <c r="H66" t="s">
        <v>124</v>
      </c>
      <c r="I66">
        <f>'Акт  12-гр. (3)'!E255</f>
        <v>1</v>
      </c>
      <c r="J66">
        <v>0</v>
      </c>
      <c r="O66">
        <f t="shared" si="37"/>
        <v>565.38</v>
      </c>
      <c r="P66">
        <f t="shared" si="38"/>
        <v>0</v>
      </c>
      <c r="Q66">
        <f t="shared" si="39"/>
        <v>0</v>
      </c>
      <c r="R66">
        <f t="shared" si="40"/>
        <v>0</v>
      </c>
      <c r="S66">
        <f t="shared" si="41"/>
        <v>565.38</v>
      </c>
      <c r="T66">
        <f t="shared" si="42"/>
        <v>0</v>
      </c>
      <c r="U66">
        <f t="shared" si="43"/>
        <v>3.6799999999999997</v>
      </c>
      <c r="V66">
        <f t="shared" si="44"/>
        <v>0</v>
      </c>
      <c r="W66">
        <f t="shared" si="45"/>
        <v>0</v>
      </c>
      <c r="X66">
        <f t="shared" si="46"/>
        <v>310.95999999999998</v>
      </c>
      <c r="Y66">
        <f t="shared" si="47"/>
        <v>180.92</v>
      </c>
      <c r="AA66">
        <v>0</v>
      </c>
      <c r="AB66">
        <f t="shared" si="48"/>
        <v>45.484999999999999</v>
      </c>
      <c r="AC66">
        <f t="shared" si="49"/>
        <v>0</v>
      </c>
      <c r="AD66">
        <f t="shared" si="50"/>
        <v>0</v>
      </c>
      <c r="AE66">
        <f t="shared" si="51"/>
        <v>0</v>
      </c>
      <c r="AF66">
        <f t="shared" si="52"/>
        <v>45.484999999999999</v>
      </c>
      <c r="AG66">
        <f t="shared" si="53"/>
        <v>0</v>
      </c>
      <c r="AH66">
        <f t="shared" si="54"/>
        <v>3.6799999999999997</v>
      </c>
      <c r="AI66">
        <f t="shared" si="55"/>
        <v>0</v>
      </c>
      <c r="AJ66">
        <f t="shared" si="56"/>
        <v>0</v>
      </c>
      <c r="AK66">
        <v>49.44</v>
      </c>
      <c r="AL66">
        <v>0</v>
      </c>
      <c r="AM66">
        <v>0</v>
      </c>
      <c r="AN66">
        <v>0</v>
      </c>
      <c r="AO66">
        <v>49.44</v>
      </c>
      <c r="AP66">
        <v>0</v>
      </c>
      <c r="AQ66">
        <v>4</v>
      </c>
      <c r="AR66">
        <v>0</v>
      </c>
      <c r="AS66">
        <v>0</v>
      </c>
      <c r="AT66">
        <v>55</v>
      </c>
      <c r="AU66">
        <v>32</v>
      </c>
      <c r="AV66">
        <v>1</v>
      </c>
      <c r="AW66">
        <v>1</v>
      </c>
      <c r="AX66">
        <v>1</v>
      </c>
      <c r="AY66">
        <v>1</v>
      </c>
      <c r="AZ66">
        <v>12.43</v>
      </c>
      <c r="BA66">
        <f>'Акт  12-гр. (3)'!J256</f>
        <v>12.43</v>
      </c>
      <c r="BB66">
        <f>'Акт  12-гр. (3)'!J257</f>
        <v>1</v>
      </c>
      <c r="BC66">
        <f>'Акт  12-гр. (3)'!J259</f>
        <v>1</v>
      </c>
      <c r="BD66" t="s">
        <v>3</v>
      </c>
      <c r="BE66" t="s">
        <v>3</v>
      </c>
      <c r="BF66" t="s">
        <v>3</v>
      </c>
      <c r="BG66" t="s">
        <v>3</v>
      </c>
      <c r="BH66">
        <v>0</v>
      </c>
      <c r="BI66">
        <v>4</v>
      </c>
      <c r="BJ66" t="s">
        <v>133</v>
      </c>
      <c r="BM66">
        <v>200001</v>
      </c>
      <c r="BN66">
        <v>0</v>
      </c>
      <c r="BO66" t="s">
        <v>131</v>
      </c>
      <c r="BP66">
        <v>1</v>
      </c>
      <c r="BQ66">
        <v>4</v>
      </c>
      <c r="BR66">
        <v>0</v>
      </c>
      <c r="BS66">
        <f>'Акт  12-гр. (3)'!J258</f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3</v>
      </c>
      <c r="BZ66">
        <v>65</v>
      </c>
      <c r="CA66">
        <v>40</v>
      </c>
      <c r="CF66">
        <v>0</v>
      </c>
      <c r="CG66">
        <v>0</v>
      </c>
      <c r="CM66">
        <v>0</v>
      </c>
      <c r="CN66" t="s">
        <v>3</v>
      </c>
      <c r="CO66">
        <v>0</v>
      </c>
      <c r="CP66">
        <f t="shared" si="57"/>
        <v>565.38</v>
      </c>
      <c r="CQ66">
        <f t="shared" si="58"/>
        <v>0</v>
      </c>
      <c r="CR66">
        <f t="shared" si="59"/>
        <v>0</v>
      </c>
      <c r="CS66">
        <f t="shared" si="60"/>
        <v>0</v>
      </c>
      <c r="CT66">
        <f t="shared" si="61"/>
        <v>565.37855000000002</v>
      </c>
      <c r="CU66">
        <f t="shared" si="62"/>
        <v>0</v>
      </c>
      <c r="CV66">
        <f t="shared" si="63"/>
        <v>3.6799999999999997</v>
      </c>
      <c r="CW66">
        <f t="shared" si="64"/>
        <v>0</v>
      </c>
      <c r="CX66">
        <f t="shared" si="65"/>
        <v>0</v>
      </c>
      <c r="CY66">
        <f t="shared" si="66"/>
        <v>310.959</v>
      </c>
      <c r="CZ66">
        <f t="shared" si="67"/>
        <v>180.92160000000001</v>
      </c>
      <c r="DC66" t="s">
        <v>3</v>
      </c>
      <c r="DD66" t="s">
        <v>3</v>
      </c>
      <c r="DE66" t="s">
        <v>119</v>
      </c>
      <c r="DF66" t="s">
        <v>119</v>
      </c>
      <c r="DG66" t="s">
        <v>119</v>
      </c>
      <c r="DH66" t="s">
        <v>3</v>
      </c>
      <c r="DI66" t="s">
        <v>119</v>
      </c>
      <c r="DJ66" t="s">
        <v>119</v>
      </c>
      <c r="DK66" t="s">
        <v>3</v>
      </c>
      <c r="DL66" t="s">
        <v>3</v>
      </c>
      <c r="DM66" t="s">
        <v>3</v>
      </c>
      <c r="DN66">
        <v>0</v>
      </c>
      <c r="DO66">
        <v>0</v>
      </c>
      <c r="DP66">
        <v>1</v>
      </c>
      <c r="DQ66">
        <v>1</v>
      </c>
      <c r="DR66">
        <v>1</v>
      </c>
      <c r="DS66">
        <v>1</v>
      </c>
      <c r="DT66">
        <v>1</v>
      </c>
      <c r="DU66">
        <v>1013</v>
      </c>
      <c r="DV66" t="s">
        <v>124</v>
      </c>
      <c r="DW66" t="s">
        <v>126</v>
      </c>
      <c r="DX66">
        <v>1</v>
      </c>
      <c r="DY66">
        <f>Source!AB66*Source!I66+(Source!AE66+ Source!AF66)*Source!AT66/100*Source!I66+(Source!AE66+ Source!AF66)*Source!AU66/100*Source!I66</f>
        <v>85.056950000000001</v>
      </c>
      <c r="EC66">
        <f>Source!DY66</f>
        <v>85.056950000000001</v>
      </c>
      <c r="ED66">
        <f>Source!AF66*Source!I66</f>
        <v>45.484999999999999</v>
      </c>
      <c r="EE66">
        <v>13046281</v>
      </c>
      <c r="EF66">
        <v>4</v>
      </c>
      <c r="EG66" t="s">
        <v>114</v>
      </c>
      <c r="EH66">
        <v>0</v>
      </c>
      <c r="EI66" t="s">
        <v>3</v>
      </c>
      <c r="EJ66">
        <v>4</v>
      </c>
      <c r="EK66">
        <v>200001</v>
      </c>
      <c r="EL66" t="s">
        <v>120</v>
      </c>
      <c r="EM66" t="s">
        <v>121</v>
      </c>
      <c r="EO66" t="s">
        <v>3</v>
      </c>
      <c r="EQ66">
        <v>0</v>
      </c>
      <c r="ER66">
        <v>49.44</v>
      </c>
      <c r="ES66">
        <v>0</v>
      </c>
      <c r="ET66">
        <v>0</v>
      </c>
      <c r="EU66">
        <v>0</v>
      </c>
      <c r="EV66">
        <v>49.44</v>
      </c>
      <c r="EW66">
        <v>4</v>
      </c>
      <c r="EX66">
        <v>0</v>
      </c>
      <c r="EY66">
        <v>0</v>
      </c>
      <c r="EZ66">
        <v>0</v>
      </c>
      <c r="FQ66">
        <v>0</v>
      </c>
      <c r="FR66">
        <f t="shared" si="68"/>
        <v>0</v>
      </c>
      <c r="FS66">
        <v>0</v>
      </c>
      <c r="FV66" t="s">
        <v>30</v>
      </c>
      <c r="FW66" t="s">
        <v>31</v>
      </c>
      <c r="FX66">
        <v>65</v>
      </c>
      <c r="FY66">
        <v>40</v>
      </c>
      <c r="GR66">
        <f>Source!O66+ Source!Y66+ Source!X66</f>
        <v>1057.26</v>
      </c>
    </row>
    <row r="67" spans="1:200">
      <c r="A67">
        <v>17</v>
      </c>
      <c r="B67">
        <v>1</v>
      </c>
      <c r="C67">
        <f>ROW(SmtRes!A84)</f>
        <v>84</v>
      </c>
      <c r="D67">
        <f>ROW(EtalonRes!A84)</f>
        <v>84</v>
      </c>
      <c r="E67" t="s">
        <v>53</v>
      </c>
      <c r="F67" t="s">
        <v>134</v>
      </c>
      <c r="G67" t="s">
        <v>135</v>
      </c>
      <c r="H67" t="s">
        <v>136</v>
      </c>
      <c r="I67">
        <f>'Акт  12-гр. (3)'!E266</f>
        <v>1</v>
      </c>
      <c r="J67">
        <v>0</v>
      </c>
      <c r="O67">
        <f t="shared" si="37"/>
        <v>426.77</v>
      </c>
      <c r="P67">
        <f t="shared" si="38"/>
        <v>0</v>
      </c>
      <c r="Q67">
        <f t="shared" si="39"/>
        <v>0</v>
      </c>
      <c r="R67">
        <f t="shared" si="40"/>
        <v>0</v>
      </c>
      <c r="S67">
        <f t="shared" si="41"/>
        <v>426.77</v>
      </c>
      <c r="T67">
        <f t="shared" si="42"/>
        <v>0</v>
      </c>
      <c r="U67">
        <f t="shared" si="43"/>
        <v>2.76</v>
      </c>
      <c r="V67">
        <f t="shared" si="44"/>
        <v>0</v>
      </c>
      <c r="W67">
        <f t="shared" si="45"/>
        <v>0</v>
      </c>
      <c r="X67">
        <f t="shared" si="46"/>
        <v>234.72</v>
      </c>
      <c r="Y67">
        <f t="shared" si="47"/>
        <v>136.57</v>
      </c>
      <c r="AA67">
        <v>0</v>
      </c>
      <c r="AB67">
        <f t="shared" si="48"/>
        <v>34.334000000000003</v>
      </c>
      <c r="AC67">
        <f t="shared" si="49"/>
        <v>0</v>
      </c>
      <c r="AD67">
        <f t="shared" si="50"/>
        <v>0</v>
      </c>
      <c r="AE67">
        <f t="shared" si="51"/>
        <v>0</v>
      </c>
      <c r="AF67">
        <f t="shared" si="52"/>
        <v>34.334000000000003</v>
      </c>
      <c r="AG67">
        <f t="shared" si="53"/>
        <v>0</v>
      </c>
      <c r="AH67">
        <f t="shared" si="54"/>
        <v>2.76</v>
      </c>
      <c r="AI67">
        <f t="shared" si="55"/>
        <v>0</v>
      </c>
      <c r="AJ67">
        <f t="shared" si="56"/>
        <v>0</v>
      </c>
      <c r="AK67">
        <v>37.32</v>
      </c>
      <c r="AL67">
        <v>0</v>
      </c>
      <c r="AM67">
        <v>0</v>
      </c>
      <c r="AN67">
        <v>0</v>
      </c>
      <c r="AO67">
        <v>37.32</v>
      </c>
      <c r="AP67">
        <v>0</v>
      </c>
      <c r="AQ67">
        <v>3</v>
      </c>
      <c r="AR67">
        <v>0</v>
      </c>
      <c r="AS67">
        <v>0</v>
      </c>
      <c r="AT67">
        <v>55</v>
      </c>
      <c r="AU67">
        <v>32</v>
      </c>
      <c r="AV67">
        <v>1</v>
      </c>
      <c r="AW67">
        <v>1</v>
      </c>
      <c r="AX67">
        <v>1</v>
      </c>
      <c r="AY67">
        <v>1</v>
      </c>
      <c r="AZ67">
        <v>12.43</v>
      </c>
      <c r="BA67">
        <f>'Акт  12-гр. (3)'!J267</f>
        <v>12.43</v>
      </c>
      <c r="BB67">
        <f>'Акт  12-гр. (3)'!J268</f>
        <v>1</v>
      </c>
      <c r="BC67">
        <f>'Акт  12-гр. (3)'!J270</f>
        <v>1</v>
      </c>
      <c r="BD67" t="s">
        <v>3</v>
      </c>
      <c r="BE67" t="s">
        <v>3</v>
      </c>
      <c r="BF67" t="s">
        <v>3</v>
      </c>
      <c r="BG67" t="s">
        <v>3</v>
      </c>
      <c r="BH67">
        <v>0</v>
      </c>
      <c r="BI67">
        <v>4</v>
      </c>
      <c r="BJ67" t="s">
        <v>137</v>
      </c>
      <c r="BM67">
        <v>200001</v>
      </c>
      <c r="BN67">
        <v>0</v>
      </c>
      <c r="BO67" t="s">
        <v>134</v>
      </c>
      <c r="BP67">
        <v>1</v>
      </c>
      <c r="BQ67">
        <v>4</v>
      </c>
      <c r="BR67">
        <v>0</v>
      </c>
      <c r="BS67">
        <f>'Акт  12-гр. (3)'!J269</f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3</v>
      </c>
      <c r="BZ67">
        <v>65</v>
      </c>
      <c r="CA67">
        <v>40</v>
      </c>
      <c r="CF67">
        <v>0</v>
      </c>
      <c r="CG67">
        <v>0</v>
      </c>
      <c r="CM67">
        <v>0</v>
      </c>
      <c r="CN67" t="s">
        <v>3</v>
      </c>
      <c r="CO67">
        <v>0</v>
      </c>
      <c r="CP67">
        <f t="shared" si="57"/>
        <v>426.77</v>
      </c>
      <c r="CQ67">
        <f t="shared" si="58"/>
        <v>0</v>
      </c>
      <c r="CR67">
        <f t="shared" si="59"/>
        <v>0</v>
      </c>
      <c r="CS67">
        <f t="shared" si="60"/>
        <v>0</v>
      </c>
      <c r="CT67">
        <f t="shared" si="61"/>
        <v>426.77162000000004</v>
      </c>
      <c r="CU67">
        <f t="shared" si="62"/>
        <v>0</v>
      </c>
      <c r="CV67">
        <f t="shared" si="63"/>
        <v>2.76</v>
      </c>
      <c r="CW67">
        <f t="shared" si="64"/>
        <v>0</v>
      </c>
      <c r="CX67">
        <f t="shared" si="65"/>
        <v>0</v>
      </c>
      <c r="CY67">
        <f t="shared" si="66"/>
        <v>234.7235</v>
      </c>
      <c r="CZ67">
        <f t="shared" si="67"/>
        <v>136.56639999999999</v>
      </c>
      <c r="DC67" t="s">
        <v>3</v>
      </c>
      <c r="DD67" t="s">
        <v>3</v>
      </c>
      <c r="DE67" t="s">
        <v>119</v>
      </c>
      <c r="DF67" t="s">
        <v>119</v>
      </c>
      <c r="DG67" t="s">
        <v>119</v>
      </c>
      <c r="DH67" t="s">
        <v>3</v>
      </c>
      <c r="DI67" t="s">
        <v>119</v>
      </c>
      <c r="DJ67" t="s">
        <v>119</v>
      </c>
      <c r="DK67" t="s">
        <v>3</v>
      </c>
      <c r="DL67" t="s">
        <v>3</v>
      </c>
      <c r="DM67" t="s">
        <v>3</v>
      </c>
      <c r="DN67">
        <v>0</v>
      </c>
      <c r="DO67">
        <v>0</v>
      </c>
      <c r="DP67">
        <v>1</v>
      </c>
      <c r="DQ67">
        <v>1</v>
      </c>
      <c r="DR67">
        <v>1</v>
      </c>
      <c r="DS67">
        <v>1</v>
      </c>
      <c r="DT67">
        <v>1</v>
      </c>
      <c r="DU67">
        <v>1013</v>
      </c>
      <c r="DV67" t="s">
        <v>136</v>
      </c>
      <c r="DW67" t="s">
        <v>138</v>
      </c>
      <c r="DX67">
        <v>1</v>
      </c>
      <c r="DY67">
        <f>Source!AB67*Source!I67+(Source!AE67+ Source!AF67)*Source!AT67/100*Source!I67+(Source!AE67+ Source!AF67)*Source!AU67/100*Source!I67</f>
        <v>64.204580000000007</v>
      </c>
      <c r="EC67">
        <f>Source!DY67</f>
        <v>64.204580000000007</v>
      </c>
      <c r="ED67">
        <f>Source!AF67*Source!I67</f>
        <v>34.334000000000003</v>
      </c>
      <c r="EE67">
        <v>13046281</v>
      </c>
      <c r="EF67">
        <v>4</v>
      </c>
      <c r="EG67" t="s">
        <v>114</v>
      </c>
      <c r="EH67">
        <v>0</v>
      </c>
      <c r="EI67" t="s">
        <v>3</v>
      </c>
      <c r="EJ67">
        <v>4</v>
      </c>
      <c r="EK67">
        <v>200001</v>
      </c>
      <c r="EL67" t="s">
        <v>120</v>
      </c>
      <c r="EM67" t="s">
        <v>121</v>
      </c>
      <c r="EO67" t="s">
        <v>3</v>
      </c>
      <c r="EQ67">
        <v>0</v>
      </c>
      <c r="ER67">
        <v>37.32</v>
      </c>
      <c r="ES67">
        <v>0</v>
      </c>
      <c r="ET67">
        <v>0</v>
      </c>
      <c r="EU67">
        <v>0</v>
      </c>
      <c r="EV67">
        <v>37.32</v>
      </c>
      <c r="EW67">
        <v>3</v>
      </c>
      <c r="EX67">
        <v>0</v>
      </c>
      <c r="EY67">
        <v>0</v>
      </c>
      <c r="EZ67">
        <v>0</v>
      </c>
      <c r="FQ67">
        <v>0</v>
      </c>
      <c r="FR67">
        <f t="shared" si="68"/>
        <v>0</v>
      </c>
      <c r="FS67">
        <v>0</v>
      </c>
      <c r="FV67" t="s">
        <v>30</v>
      </c>
      <c r="FW67" t="s">
        <v>31</v>
      </c>
      <c r="FX67">
        <v>65</v>
      </c>
      <c r="FY67">
        <v>40</v>
      </c>
      <c r="GR67">
        <f>Source!O67+ Source!Y67+ Source!X67</f>
        <v>798.06</v>
      </c>
    </row>
    <row r="68" spans="1:200">
      <c r="A68">
        <v>17</v>
      </c>
      <c r="B68">
        <v>1</v>
      </c>
      <c r="C68">
        <f>ROW(SmtRes!A86)</f>
        <v>86</v>
      </c>
      <c r="D68">
        <f>ROW(EtalonRes!A86)</f>
        <v>86</v>
      </c>
      <c r="E68" t="s">
        <v>61</v>
      </c>
      <c r="F68" t="s">
        <v>139</v>
      </c>
      <c r="G68" t="s">
        <v>140</v>
      </c>
      <c r="H68" t="s">
        <v>136</v>
      </c>
      <c r="I68">
        <f>'Акт  12-гр. (3)'!E277</f>
        <v>1</v>
      </c>
      <c r="J68">
        <v>0</v>
      </c>
      <c r="O68">
        <f t="shared" si="37"/>
        <v>1138.8699999999999</v>
      </c>
      <c r="P68">
        <f t="shared" si="38"/>
        <v>0</v>
      </c>
      <c r="Q68">
        <f t="shared" si="39"/>
        <v>0</v>
      </c>
      <c r="R68">
        <f t="shared" si="40"/>
        <v>0</v>
      </c>
      <c r="S68">
        <f t="shared" si="41"/>
        <v>1138.8699999999999</v>
      </c>
      <c r="T68">
        <f t="shared" si="42"/>
        <v>0</v>
      </c>
      <c r="U68">
        <f t="shared" si="43"/>
        <v>8.2799999999999994</v>
      </c>
      <c r="V68">
        <f t="shared" si="44"/>
        <v>0</v>
      </c>
      <c r="W68">
        <f t="shared" si="45"/>
        <v>0</v>
      </c>
      <c r="X68">
        <f t="shared" si="46"/>
        <v>626.38</v>
      </c>
      <c r="Y68">
        <f t="shared" si="47"/>
        <v>364.44</v>
      </c>
      <c r="AA68">
        <v>0</v>
      </c>
      <c r="AB68">
        <f t="shared" si="48"/>
        <v>91.623000000000005</v>
      </c>
      <c r="AC68">
        <f t="shared" si="49"/>
        <v>0</v>
      </c>
      <c r="AD68">
        <f t="shared" si="50"/>
        <v>0</v>
      </c>
      <c r="AE68">
        <f t="shared" si="51"/>
        <v>0</v>
      </c>
      <c r="AF68">
        <f t="shared" si="52"/>
        <v>91.623000000000005</v>
      </c>
      <c r="AG68">
        <f t="shared" si="53"/>
        <v>0</v>
      </c>
      <c r="AH68">
        <f t="shared" si="54"/>
        <v>8.2799999999999994</v>
      </c>
      <c r="AI68">
        <f t="shared" si="55"/>
        <v>0</v>
      </c>
      <c r="AJ68">
        <f t="shared" si="56"/>
        <v>0</v>
      </c>
      <c r="AK68">
        <v>99.59</v>
      </c>
      <c r="AL68">
        <v>0</v>
      </c>
      <c r="AM68">
        <v>0</v>
      </c>
      <c r="AN68">
        <v>0</v>
      </c>
      <c r="AO68">
        <v>99.59</v>
      </c>
      <c r="AP68">
        <v>0</v>
      </c>
      <c r="AQ68">
        <v>9</v>
      </c>
      <c r="AR68">
        <v>0</v>
      </c>
      <c r="AS68">
        <v>0</v>
      </c>
      <c r="AT68">
        <v>55</v>
      </c>
      <c r="AU68">
        <v>32</v>
      </c>
      <c r="AV68">
        <v>1</v>
      </c>
      <c r="AW68">
        <v>1</v>
      </c>
      <c r="AX68">
        <v>1</v>
      </c>
      <c r="AY68">
        <v>1</v>
      </c>
      <c r="AZ68">
        <v>12.43</v>
      </c>
      <c r="BA68">
        <f>'Акт  12-гр. (3)'!J278</f>
        <v>12.43</v>
      </c>
      <c r="BB68">
        <f>'Акт  12-гр. (3)'!J279</f>
        <v>1</v>
      </c>
      <c r="BC68">
        <f>'Акт  12-гр. (3)'!J281</f>
        <v>1</v>
      </c>
      <c r="BD68" t="s">
        <v>3</v>
      </c>
      <c r="BE68" t="s">
        <v>3</v>
      </c>
      <c r="BF68" t="s">
        <v>3</v>
      </c>
      <c r="BG68" t="s">
        <v>3</v>
      </c>
      <c r="BH68">
        <v>0</v>
      </c>
      <c r="BI68">
        <v>4</v>
      </c>
      <c r="BJ68" t="s">
        <v>141</v>
      </c>
      <c r="BM68">
        <v>200001</v>
      </c>
      <c r="BN68">
        <v>0</v>
      </c>
      <c r="BO68" t="s">
        <v>139</v>
      </c>
      <c r="BP68">
        <v>1</v>
      </c>
      <c r="BQ68">
        <v>4</v>
      </c>
      <c r="BR68">
        <v>0</v>
      </c>
      <c r="BS68">
        <f>'Акт  12-гр. (3)'!J280</f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3</v>
      </c>
      <c r="BZ68">
        <v>65</v>
      </c>
      <c r="CA68">
        <v>40</v>
      </c>
      <c r="CF68">
        <v>0</v>
      </c>
      <c r="CG68">
        <v>0</v>
      </c>
      <c r="CM68">
        <v>0</v>
      </c>
      <c r="CN68" t="s">
        <v>3</v>
      </c>
      <c r="CO68">
        <v>0</v>
      </c>
      <c r="CP68">
        <f t="shared" si="57"/>
        <v>1138.8699999999999</v>
      </c>
      <c r="CQ68">
        <f t="shared" si="58"/>
        <v>0</v>
      </c>
      <c r="CR68">
        <f t="shared" si="59"/>
        <v>0</v>
      </c>
      <c r="CS68">
        <f t="shared" si="60"/>
        <v>0</v>
      </c>
      <c r="CT68">
        <f t="shared" si="61"/>
        <v>1138.8738900000001</v>
      </c>
      <c r="CU68">
        <f t="shared" si="62"/>
        <v>0</v>
      </c>
      <c r="CV68">
        <f t="shared" si="63"/>
        <v>8.2799999999999994</v>
      </c>
      <c r="CW68">
        <f t="shared" si="64"/>
        <v>0</v>
      </c>
      <c r="CX68">
        <f t="shared" si="65"/>
        <v>0</v>
      </c>
      <c r="CY68">
        <f t="shared" si="66"/>
        <v>626.37850000000003</v>
      </c>
      <c r="CZ68">
        <f t="shared" si="67"/>
        <v>364.43839999999994</v>
      </c>
      <c r="DC68" t="s">
        <v>3</v>
      </c>
      <c r="DD68" t="s">
        <v>3</v>
      </c>
      <c r="DE68" t="s">
        <v>119</v>
      </c>
      <c r="DF68" t="s">
        <v>119</v>
      </c>
      <c r="DG68" t="s">
        <v>119</v>
      </c>
      <c r="DH68" t="s">
        <v>3</v>
      </c>
      <c r="DI68" t="s">
        <v>119</v>
      </c>
      <c r="DJ68" t="s">
        <v>119</v>
      </c>
      <c r="DK68" t="s">
        <v>3</v>
      </c>
      <c r="DL68" t="s">
        <v>3</v>
      </c>
      <c r="DM68" t="s">
        <v>3</v>
      </c>
      <c r="DN68">
        <v>0</v>
      </c>
      <c r="DO68">
        <v>0</v>
      </c>
      <c r="DP68">
        <v>1</v>
      </c>
      <c r="DQ68">
        <v>1</v>
      </c>
      <c r="DR68">
        <v>1</v>
      </c>
      <c r="DS68">
        <v>1</v>
      </c>
      <c r="DT68">
        <v>1</v>
      </c>
      <c r="DU68">
        <v>1013</v>
      </c>
      <c r="DV68" t="s">
        <v>136</v>
      </c>
      <c r="DW68" t="s">
        <v>138</v>
      </c>
      <c r="DX68">
        <v>1</v>
      </c>
      <c r="DY68">
        <f>Source!AB68*Source!I68+(Source!AE68+ Source!AF68)*Source!AT68/100*Source!I68+(Source!AE68+ Source!AF68)*Source!AU68/100*Source!I68</f>
        <v>171.33501000000001</v>
      </c>
      <c r="EC68">
        <f>Source!DY68</f>
        <v>171.33501000000001</v>
      </c>
      <c r="ED68">
        <f>Source!AF68*Source!I68</f>
        <v>91.623000000000005</v>
      </c>
      <c r="EE68">
        <v>13046281</v>
      </c>
      <c r="EF68">
        <v>4</v>
      </c>
      <c r="EG68" t="s">
        <v>114</v>
      </c>
      <c r="EH68">
        <v>0</v>
      </c>
      <c r="EI68" t="s">
        <v>3</v>
      </c>
      <c r="EJ68">
        <v>4</v>
      </c>
      <c r="EK68">
        <v>200001</v>
      </c>
      <c r="EL68" t="s">
        <v>120</v>
      </c>
      <c r="EM68" t="s">
        <v>121</v>
      </c>
      <c r="EO68" t="s">
        <v>3</v>
      </c>
      <c r="EQ68">
        <v>0</v>
      </c>
      <c r="ER68">
        <v>99.59</v>
      </c>
      <c r="ES68">
        <v>0</v>
      </c>
      <c r="ET68">
        <v>0</v>
      </c>
      <c r="EU68">
        <v>0</v>
      </c>
      <c r="EV68">
        <v>99.59</v>
      </c>
      <c r="EW68">
        <v>9</v>
      </c>
      <c r="EX68">
        <v>0</v>
      </c>
      <c r="EY68">
        <v>0</v>
      </c>
      <c r="EZ68">
        <v>0</v>
      </c>
      <c r="FQ68">
        <v>0</v>
      </c>
      <c r="FR68">
        <f t="shared" si="68"/>
        <v>0</v>
      </c>
      <c r="FS68">
        <v>0</v>
      </c>
      <c r="FV68" t="s">
        <v>30</v>
      </c>
      <c r="FW68" t="s">
        <v>31</v>
      </c>
      <c r="FX68">
        <v>65</v>
      </c>
      <c r="FY68">
        <v>40</v>
      </c>
      <c r="GR68">
        <f>Source!O68+ Source!Y68+ Source!X68</f>
        <v>2129.69</v>
      </c>
    </row>
    <row r="69" spans="1:200">
      <c r="A69">
        <v>17</v>
      </c>
      <c r="B69">
        <v>1</v>
      </c>
      <c r="C69">
        <f>ROW(SmtRes!A88)</f>
        <v>88</v>
      </c>
      <c r="D69">
        <f>ROW(EtalonRes!A88)</f>
        <v>88</v>
      </c>
      <c r="E69" t="s">
        <v>65</v>
      </c>
      <c r="F69" t="s">
        <v>142</v>
      </c>
      <c r="G69" t="s">
        <v>143</v>
      </c>
      <c r="H69" t="s">
        <v>136</v>
      </c>
      <c r="I69">
        <f>'Акт  12-гр. (3)'!E288</f>
        <v>6</v>
      </c>
      <c r="J69">
        <v>0</v>
      </c>
      <c r="O69">
        <f t="shared" si="37"/>
        <v>2444.73</v>
      </c>
      <c r="P69">
        <f t="shared" si="38"/>
        <v>0</v>
      </c>
      <c r="Q69">
        <f t="shared" si="39"/>
        <v>0</v>
      </c>
      <c r="R69">
        <f t="shared" si="40"/>
        <v>0</v>
      </c>
      <c r="S69">
        <f t="shared" si="41"/>
        <v>2444.73</v>
      </c>
      <c r="T69">
        <f t="shared" si="42"/>
        <v>0</v>
      </c>
      <c r="U69">
        <f t="shared" si="43"/>
        <v>16.559999999999999</v>
      </c>
      <c r="V69">
        <f t="shared" si="44"/>
        <v>0</v>
      </c>
      <c r="W69">
        <f t="shared" si="45"/>
        <v>0</v>
      </c>
      <c r="X69">
        <f t="shared" si="46"/>
        <v>1344.6</v>
      </c>
      <c r="Y69">
        <f t="shared" si="47"/>
        <v>782.31</v>
      </c>
      <c r="AA69">
        <v>0</v>
      </c>
      <c r="AB69">
        <f t="shared" si="48"/>
        <v>32.78</v>
      </c>
      <c r="AC69">
        <f t="shared" si="49"/>
        <v>0</v>
      </c>
      <c r="AD69">
        <f t="shared" si="50"/>
        <v>0</v>
      </c>
      <c r="AE69">
        <f t="shared" si="51"/>
        <v>0</v>
      </c>
      <c r="AF69">
        <f t="shared" si="52"/>
        <v>32.78</v>
      </c>
      <c r="AG69">
        <f t="shared" si="53"/>
        <v>0</v>
      </c>
      <c r="AH69">
        <f t="shared" si="54"/>
        <v>2.76</v>
      </c>
      <c r="AI69">
        <f t="shared" si="55"/>
        <v>0</v>
      </c>
      <c r="AJ69">
        <f t="shared" si="56"/>
        <v>0</v>
      </c>
      <c r="AK69">
        <v>35.630000000000003</v>
      </c>
      <c r="AL69">
        <v>0</v>
      </c>
      <c r="AM69">
        <v>0</v>
      </c>
      <c r="AN69">
        <v>0</v>
      </c>
      <c r="AO69">
        <v>35.630000000000003</v>
      </c>
      <c r="AP69">
        <v>0</v>
      </c>
      <c r="AQ69">
        <v>3</v>
      </c>
      <c r="AR69">
        <v>0</v>
      </c>
      <c r="AS69">
        <v>0</v>
      </c>
      <c r="AT69">
        <v>55</v>
      </c>
      <c r="AU69">
        <v>32</v>
      </c>
      <c r="AV69">
        <v>1</v>
      </c>
      <c r="AW69">
        <v>1</v>
      </c>
      <c r="AX69">
        <v>1</v>
      </c>
      <c r="AY69">
        <v>1</v>
      </c>
      <c r="AZ69">
        <v>12.43</v>
      </c>
      <c r="BA69">
        <f>'Акт  12-гр. (3)'!J289</f>
        <v>12.43</v>
      </c>
      <c r="BB69">
        <f>'Акт  12-гр. (3)'!J290</f>
        <v>1</v>
      </c>
      <c r="BC69">
        <f>'Акт  12-гр. (3)'!J292</f>
        <v>1</v>
      </c>
      <c r="BD69" t="s">
        <v>3</v>
      </c>
      <c r="BE69" t="s">
        <v>3</v>
      </c>
      <c r="BF69" t="s">
        <v>3</v>
      </c>
      <c r="BG69" t="s">
        <v>3</v>
      </c>
      <c r="BH69">
        <v>0</v>
      </c>
      <c r="BI69">
        <v>4</v>
      </c>
      <c r="BJ69" t="s">
        <v>144</v>
      </c>
      <c r="BM69">
        <v>200001</v>
      </c>
      <c r="BN69">
        <v>0</v>
      </c>
      <c r="BO69" t="s">
        <v>142</v>
      </c>
      <c r="BP69">
        <v>1</v>
      </c>
      <c r="BQ69">
        <v>4</v>
      </c>
      <c r="BR69">
        <v>0</v>
      </c>
      <c r="BS69">
        <f>'Акт  12-гр. (3)'!J291</f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3</v>
      </c>
      <c r="BZ69">
        <v>65</v>
      </c>
      <c r="CA69">
        <v>40</v>
      </c>
      <c r="CF69">
        <v>0</v>
      </c>
      <c r="CG69">
        <v>0</v>
      </c>
      <c r="CM69">
        <v>0</v>
      </c>
      <c r="CN69" t="s">
        <v>3</v>
      </c>
      <c r="CO69">
        <v>0</v>
      </c>
      <c r="CP69">
        <f t="shared" si="57"/>
        <v>2444.73</v>
      </c>
      <c r="CQ69">
        <f t="shared" si="58"/>
        <v>0</v>
      </c>
      <c r="CR69">
        <f t="shared" si="59"/>
        <v>0</v>
      </c>
      <c r="CS69">
        <f t="shared" si="60"/>
        <v>0</v>
      </c>
      <c r="CT69">
        <f t="shared" si="61"/>
        <v>407.4554</v>
      </c>
      <c r="CU69">
        <f t="shared" si="62"/>
        <v>0</v>
      </c>
      <c r="CV69">
        <f t="shared" si="63"/>
        <v>2.76</v>
      </c>
      <c r="CW69">
        <f t="shared" si="64"/>
        <v>0</v>
      </c>
      <c r="CX69">
        <f t="shared" si="65"/>
        <v>0</v>
      </c>
      <c r="CY69">
        <f t="shared" si="66"/>
        <v>1344.6015000000002</v>
      </c>
      <c r="CZ69">
        <f t="shared" si="67"/>
        <v>782.31360000000006</v>
      </c>
      <c r="DC69" t="s">
        <v>3</v>
      </c>
      <c r="DD69" t="s">
        <v>3</v>
      </c>
      <c r="DE69" t="s">
        <v>119</v>
      </c>
      <c r="DF69" t="s">
        <v>119</v>
      </c>
      <c r="DG69" t="s">
        <v>119</v>
      </c>
      <c r="DH69" t="s">
        <v>3</v>
      </c>
      <c r="DI69" t="s">
        <v>119</v>
      </c>
      <c r="DJ69" t="s">
        <v>119</v>
      </c>
      <c r="DK69" t="s">
        <v>3</v>
      </c>
      <c r="DL69" t="s">
        <v>3</v>
      </c>
      <c r="DM69" t="s">
        <v>3</v>
      </c>
      <c r="DN69">
        <v>0</v>
      </c>
      <c r="DO69">
        <v>0</v>
      </c>
      <c r="DP69">
        <v>1</v>
      </c>
      <c r="DQ69">
        <v>1</v>
      </c>
      <c r="DR69">
        <v>1</v>
      </c>
      <c r="DS69">
        <v>1</v>
      </c>
      <c r="DT69">
        <v>1</v>
      </c>
      <c r="DU69">
        <v>1013</v>
      </c>
      <c r="DV69" t="s">
        <v>136</v>
      </c>
      <c r="DW69" t="s">
        <v>138</v>
      </c>
      <c r="DX69">
        <v>1</v>
      </c>
      <c r="DY69">
        <f>Source!AB69*Source!I69+(Source!AE69+ Source!AF69)*Source!AT69/100*Source!I69+(Source!AE69+ Source!AF69)*Source!AU69/100*Source!I69</f>
        <v>367.79160000000002</v>
      </c>
      <c r="EC69">
        <f>Source!DY69</f>
        <v>367.79160000000002</v>
      </c>
      <c r="ED69">
        <f>Source!AF69*Source!I69</f>
        <v>196.68</v>
      </c>
      <c r="EE69">
        <v>13046281</v>
      </c>
      <c r="EF69">
        <v>4</v>
      </c>
      <c r="EG69" t="s">
        <v>114</v>
      </c>
      <c r="EH69">
        <v>0</v>
      </c>
      <c r="EI69" t="s">
        <v>3</v>
      </c>
      <c r="EJ69">
        <v>4</v>
      </c>
      <c r="EK69">
        <v>200001</v>
      </c>
      <c r="EL69" t="s">
        <v>120</v>
      </c>
      <c r="EM69" t="s">
        <v>121</v>
      </c>
      <c r="EO69" t="s">
        <v>3</v>
      </c>
      <c r="EQ69">
        <v>0</v>
      </c>
      <c r="ER69">
        <v>35.630000000000003</v>
      </c>
      <c r="ES69">
        <v>0</v>
      </c>
      <c r="ET69">
        <v>0</v>
      </c>
      <c r="EU69">
        <v>0</v>
      </c>
      <c r="EV69">
        <v>35.630000000000003</v>
      </c>
      <c r="EW69">
        <v>3</v>
      </c>
      <c r="EX69">
        <v>0</v>
      </c>
      <c r="EY69">
        <v>0</v>
      </c>
      <c r="EZ69">
        <v>0</v>
      </c>
      <c r="FQ69">
        <v>0</v>
      </c>
      <c r="FR69">
        <f t="shared" si="68"/>
        <v>0</v>
      </c>
      <c r="FS69">
        <v>0</v>
      </c>
      <c r="FV69" t="s">
        <v>30</v>
      </c>
      <c r="FW69" t="s">
        <v>31</v>
      </c>
      <c r="FX69">
        <v>65</v>
      </c>
      <c r="FY69">
        <v>40</v>
      </c>
      <c r="GR69">
        <f>Source!O69+ Source!Y69+ Source!X69</f>
        <v>4571.6399999999994</v>
      </c>
    </row>
    <row r="70" spans="1:200">
      <c r="A70">
        <v>17</v>
      </c>
      <c r="B70">
        <v>1</v>
      </c>
      <c r="C70">
        <f>ROW(SmtRes!A90)</f>
        <v>90</v>
      </c>
      <c r="D70">
        <f>ROW(EtalonRes!A90)</f>
        <v>90</v>
      </c>
      <c r="E70" t="s">
        <v>66</v>
      </c>
      <c r="F70" t="s">
        <v>145</v>
      </c>
      <c r="G70" t="s">
        <v>146</v>
      </c>
      <c r="H70" t="s">
        <v>136</v>
      </c>
      <c r="I70">
        <f>'Акт  12-гр. (3)'!E299</f>
        <v>6</v>
      </c>
      <c r="J70">
        <v>0</v>
      </c>
      <c r="O70">
        <f t="shared" si="37"/>
        <v>3211.12</v>
      </c>
      <c r="P70">
        <f t="shared" si="38"/>
        <v>0</v>
      </c>
      <c r="Q70">
        <f t="shared" si="39"/>
        <v>0</v>
      </c>
      <c r="R70">
        <f t="shared" si="40"/>
        <v>0</v>
      </c>
      <c r="S70">
        <f t="shared" si="41"/>
        <v>3211.12</v>
      </c>
      <c r="T70">
        <f t="shared" si="42"/>
        <v>0</v>
      </c>
      <c r="U70">
        <f t="shared" si="43"/>
        <v>22.08</v>
      </c>
      <c r="V70">
        <f t="shared" si="44"/>
        <v>0</v>
      </c>
      <c r="W70">
        <f t="shared" si="45"/>
        <v>0</v>
      </c>
      <c r="X70">
        <f t="shared" si="46"/>
        <v>1766.12</v>
      </c>
      <c r="Y70">
        <f t="shared" si="47"/>
        <v>1027.56</v>
      </c>
      <c r="AA70">
        <v>0</v>
      </c>
      <c r="AB70">
        <f t="shared" si="48"/>
        <v>43.055999999999997</v>
      </c>
      <c r="AC70">
        <f t="shared" si="49"/>
        <v>0</v>
      </c>
      <c r="AD70">
        <f t="shared" si="50"/>
        <v>0</v>
      </c>
      <c r="AE70">
        <f t="shared" si="51"/>
        <v>0</v>
      </c>
      <c r="AF70">
        <f t="shared" si="52"/>
        <v>43.055999999999997</v>
      </c>
      <c r="AG70">
        <f t="shared" si="53"/>
        <v>0</v>
      </c>
      <c r="AH70">
        <f t="shared" si="54"/>
        <v>3.6799999999999997</v>
      </c>
      <c r="AI70">
        <f t="shared" si="55"/>
        <v>0</v>
      </c>
      <c r="AJ70">
        <f t="shared" si="56"/>
        <v>0</v>
      </c>
      <c r="AK70">
        <v>46.8</v>
      </c>
      <c r="AL70">
        <v>0</v>
      </c>
      <c r="AM70">
        <v>0</v>
      </c>
      <c r="AN70">
        <v>0</v>
      </c>
      <c r="AO70">
        <v>46.8</v>
      </c>
      <c r="AP70">
        <v>0</v>
      </c>
      <c r="AQ70">
        <v>4</v>
      </c>
      <c r="AR70">
        <v>0</v>
      </c>
      <c r="AS70">
        <v>0</v>
      </c>
      <c r="AT70">
        <v>55</v>
      </c>
      <c r="AU70">
        <v>32</v>
      </c>
      <c r="AV70">
        <v>1</v>
      </c>
      <c r="AW70">
        <v>1</v>
      </c>
      <c r="AX70">
        <v>1</v>
      </c>
      <c r="AY70">
        <v>1</v>
      </c>
      <c r="AZ70">
        <v>12.43</v>
      </c>
      <c r="BA70">
        <f>'Акт  12-гр. (3)'!J300</f>
        <v>12.43</v>
      </c>
      <c r="BB70">
        <f>'Акт  12-гр. (3)'!J301</f>
        <v>1</v>
      </c>
      <c r="BC70">
        <f>'Акт  12-гр. (3)'!J303</f>
        <v>1</v>
      </c>
      <c r="BD70" t="s">
        <v>3</v>
      </c>
      <c r="BE70" t="s">
        <v>3</v>
      </c>
      <c r="BF70" t="s">
        <v>3</v>
      </c>
      <c r="BG70" t="s">
        <v>3</v>
      </c>
      <c r="BH70">
        <v>0</v>
      </c>
      <c r="BI70">
        <v>4</v>
      </c>
      <c r="BJ70" t="s">
        <v>147</v>
      </c>
      <c r="BM70">
        <v>200001</v>
      </c>
      <c r="BN70">
        <v>0</v>
      </c>
      <c r="BO70" t="s">
        <v>145</v>
      </c>
      <c r="BP70">
        <v>1</v>
      </c>
      <c r="BQ70">
        <v>4</v>
      </c>
      <c r="BR70">
        <v>0</v>
      </c>
      <c r="BS70">
        <f>'Акт  12-гр. (3)'!J302</f>
        <v>1</v>
      </c>
      <c r="BT70">
        <v>1</v>
      </c>
      <c r="BU70">
        <v>1</v>
      </c>
      <c r="BV70">
        <v>1</v>
      </c>
      <c r="BW70">
        <v>1</v>
      </c>
      <c r="BX70">
        <v>1</v>
      </c>
      <c r="BY70" t="s">
        <v>3</v>
      </c>
      <c r="BZ70">
        <v>65</v>
      </c>
      <c r="CA70">
        <v>40</v>
      </c>
      <c r="CF70">
        <v>0</v>
      </c>
      <c r="CG70">
        <v>0</v>
      </c>
      <c r="CM70">
        <v>0</v>
      </c>
      <c r="CN70" t="s">
        <v>3</v>
      </c>
      <c r="CO70">
        <v>0</v>
      </c>
      <c r="CP70">
        <f t="shared" si="57"/>
        <v>3211.12</v>
      </c>
      <c r="CQ70">
        <f t="shared" si="58"/>
        <v>0</v>
      </c>
      <c r="CR70">
        <f t="shared" si="59"/>
        <v>0</v>
      </c>
      <c r="CS70">
        <f t="shared" si="60"/>
        <v>0</v>
      </c>
      <c r="CT70">
        <f t="shared" si="61"/>
        <v>535.18607999999995</v>
      </c>
      <c r="CU70">
        <f t="shared" si="62"/>
        <v>0</v>
      </c>
      <c r="CV70">
        <f t="shared" si="63"/>
        <v>3.6799999999999997</v>
      </c>
      <c r="CW70">
        <f t="shared" si="64"/>
        <v>0</v>
      </c>
      <c r="CX70">
        <f t="shared" si="65"/>
        <v>0</v>
      </c>
      <c r="CY70">
        <f t="shared" si="66"/>
        <v>1766.116</v>
      </c>
      <c r="CZ70">
        <f t="shared" si="67"/>
        <v>1027.5583999999999</v>
      </c>
      <c r="DC70" t="s">
        <v>3</v>
      </c>
      <c r="DD70" t="s">
        <v>3</v>
      </c>
      <c r="DE70" t="s">
        <v>119</v>
      </c>
      <c r="DF70" t="s">
        <v>119</v>
      </c>
      <c r="DG70" t="s">
        <v>119</v>
      </c>
      <c r="DH70" t="s">
        <v>3</v>
      </c>
      <c r="DI70" t="s">
        <v>119</v>
      </c>
      <c r="DJ70" t="s">
        <v>119</v>
      </c>
      <c r="DK70" t="s">
        <v>3</v>
      </c>
      <c r="DL70" t="s">
        <v>3</v>
      </c>
      <c r="DM70" t="s">
        <v>3</v>
      </c>
      <c r="DN70">
        <v>0</v>
      </c>
      <c r="DO70">
        <v>0</v>
      </c>
      <c r="DP70">
        <v>1</v>
      </c>
      <c r="DQ70">
        <v>1</v>
      </c>
      <c r="DR70">
        <v>1</v>
      </c>
      <c r="DS70">
        <v>1</v>
      </c>
      <c r="DT70">
        <v>1</v>
      </c>
      <c r="DU70">
        <v>1013</v>
      </c>
      <c r="DV70" t="s">
        <v>136</v>
      </c>
      <c r="DW70" t="s">
        <v>138</v>
      </c>
      <c r="DX70">
        <v>1</v>
      </c>
      <c r="DY70">
        <f>Source!AB70*Source!I70+(Source!AE70+ Source!AF70)*Source!AT70/100*Source!I70+(Source!AE70+ Source!AF70)*Source!AU70/100*Source!I70</f>
        <v>483.08831999999995</v>
      </c>
      <c r="EC70">
        <f>Source!DY70</f>
        <v>483.08831999999995</v>
      </c>
      <c r="ED70">
        <f>Source!AF70*Source!I70</f>
        <v>258.33600000000001</v>
      </c>
      <c r="EE70">
        <v>13046281</v>
      </c>
      <c r="EF70">
        <v>4</v>
      </c>
      <c r="EG70" t="s">
        <v>114</v>
      </c>
      <c r="EH70">
        <v>0</v>
      </c>
      <c r="EI70" t="s">
        <v>3</v>
      </c>
      <c r="EJ70">
        <v>4</v>
      </c>
      <c r="EK70">
        <v>200001</v>
      </c>
      <c r="EL70" t="s">
        <v>120</v>
      </c>
      <c r="EM70" t="s">
        <v>121</v>
      </c>
      <c r="EO70" t="s">
        <v>3</v>
      </c>
      <c r="EQ70">
        <v>0</v>
      </c>
      <c r="ER70">
        <v>46.8</v>
      </c>
      <c r="ES70">
        <v>0</v>
      </c>
      <c r="ET70">
        <v>0</v>
      </c>
      <c r="EU70">
        <v>0</v>
      </c>
      <c r="EV70">
        <v>46.8</v>
      </c>
      <c r="EW70">
        <v>4</v>
      </c>
      <c r="EX70">
        <v>0</v>
      </c>
      <c r="EY70">
        <v>0</v>
      </c>
      <c r="EZ70">
        <v>0</v>
      </c>
      <c r="FQ70">
        <v>0</v>
      </c>
      <c r="FR70">
        <f t="shared" si="68"/>
        <v>0</v>
      </c>
      <c r="FS70">
        <v>0</v>
      </c>
      <c r="FV70" t="s">
        <v>30</v>
      </c>
      <c r="FW70" t="s">
        <v>31</v>
      </c>
      <c r="FX70">
        <v>65</v>
      </c>
      <c r="FY70">
        <v>40</v>
      </c>
      <c r="GR70">
        <f>Source!O70+ Source!Y70+ Source!X70</f>
        <v>6004.8</v>
      </c>
    </row>
    <row r="71" spans="1:200">
      <c r="A71">
        <v>17</v>
      </c>
      <c r="B71">
        <v>1</v>
      </c>
      <c r="C71">
        <f>ROW(SmtRes!A93)</f>
        <v>93</v>
      </c>
      <c r="D71">
        <f>ROW(EtalonRes!A93)</f>
        <v>93</v>
      </c>
      <c r="E71" t="s">
        <v>70</v>
      </c>
      <c r="F71" t="s">
        <v>148</v>
      </c>
      <c r="G71" t="s">
        <v>149</v>
      </c>
      <c r="H71" t="s">
        <v>48</v>
      </c>
      <c r="I71">
        <f>'Акт  12-гр. (3)'!E310</f>
        <v>1</v>
      </c>
      <c r="J71">
        <v>0</v>
      </c>
      <c r="O71">
        <f t="shared" si="37"/>
        <v>808.84</v>
      </c>
      <c r="P71">
        <f t="shared" si="38"/>
        <v>0</v>
      </c>
      <c r="Q71">
        <f t="shared" si="39"/>
        <v>0</v>
      </c>
      <c r="R71">
        <f t="shared" si="40"/>
        <v>0</v>
      </c>
      <c r="S71">
        <f t="shared" si="41"/>
        <v>808.84</v>
      </c>
      <c r="T71">
        <f t="shared" si="42"/>
        <v>0</v>
      </c>
      <c r="U71">
        <f t="shared" si="43"/>
        <v>5.52</v>
      </c>
      <c r="V71">
        <f t="shared" si="44"/>
        <v>0</v>
      </c>
      <c r="W71">
        <f t="shared" si="45"/>
        <v>0</v>
      </c>
      <c r="X71">
        <f t="shared" si="46"/>
        <v>444.86</v>
      </c>
      <c r="Y71">
        <f t="shared" si="47"/>
        <v>258.83</v>
      </c>
      <c r="AA71">
        <v>0</v>
      </c>
      <c r="AB71">
        <f t="shared" si="48"/>
        <v>65.072000000000003</v>
      </c>
      <c r="AC71">
        <f t="shared" si="49"/>
        <v>0</v>
      </c>
      <c r="AD71">
        <f t="shared" si="50"/>
        <v>0</v>
      </c>
      <c r="AE71">
        <f t="shared" si="51"/>
        <v>0</v>
      </c>
      <c r="AF71">
        <f t="shared" si="52"/>
        <v>65.072000000000003</v>
      </c>
      <c r="AG71">
        <f t="shared" si="53"/>
        <v>0</v>
      </c>
      <c r="AH71">
        <f t="shared" si="54"/>
        <v>5.52</v>
      </c>
      <c r="AI71">
        <f t="shared" si="55"/>
        <v>0</v>
      </c>
      <c r="AJ71">
        <f t="shared" si="56"/>
        <v>0</v>
      </c>
      <c r="AK71">
        <v>70.73</v>
      </c>
      <c r="AL71">
        <v>0</v>
      </c>
      <c r="AM71">
        <v>0</v>
      </c>
      <c r="AN71">
        <v>0</v>
      </c>
      <c r="AO71">
        <v>70.73</v>
      </c>
      <c r="AP71">
        <v>0</v>
      </c>
      <c r="AQ71">
        <v>6</v>
      </c>
      <c r="AR71">
        <v>0</v>
      </c>
      <c r="AS71">
        <v>0</v>
      </c>
      <c r="AT71">
        <v>55</v>
      </c>
      <c r="AU71">
        <v>32</v>
      </c>
      <c r="AV71">
        <v>1</v>
      </c>
      <c r="AW71">
        <v>1</v>
      </c>
      <c r="AX71">
        <v>1</v>
      </c>
      <c r="AY71">
        <v>1</v>
      </c>
      <c r="AZ71">
        <v>12.43</v>
      </c>
      <c r="BA71">
        <f>'Акт  12-гр. (3)'!J311</f>
        <v>12.43</v>
      </c>
      <c r="BB71">
        <f>'Акт  12-гр. (3)'!J312</f>
        <v>1</v>
      </c>
      <c r="BC71">
        <f>'Акт  12-гр. (3)'!J314</f>
        <v>1</v>
      </c>
      <c r="BD71" t="s">
        <v>3</v>
      </c>
      <c r="BE71" t="s">
        <v>3</v>
      </c>
      <c r="BF71" t="s">
        <v>3</v>
      </c>
      <c r="BG71" t="s">
        <v>3</v>
      </c>
      <c r="BH71">
        <v>0</v>
      </c>
      <c r="BI71">
        <v>4</v>
      </c>
      <c r="BJ71" t="s">
        <v>150</v>
      </c>
      <c r="BM71">
        <v>200001</v>
      </c>
      <c r="BN71">
        <v>0</v>
      </c>
      <c r="BO71" t="s">
        <v>148</v>
      </c>
      <c r="BP71">
        <v>1</v>
      </c>
      <c r="BQ71">
        <v>4</v>
      </c>
      <c r="BR71">
        <v>0</v>
      </c>
      <c r="BS71">
        <f>'Акт  12-гр. (3)'!J313</f>
        <v>1</v>
      </c>
      <c r="BT71">
        <v>1</v>
      </c>
      <c r="BU71">
        <v>1</v>
      </c>
      <c r="BV71">
        <v>1</v>
      </c>
      <c r="BW71">
        <v>1</v>
      </c>
      <c r="BX71">
        <v>1</v>
      </c>
      <c r="BY71" t="s">
        <v>3</v>
      </c>
      <c r="BZ71">
        <v>65</v>
      </c>
      <c r="CA71">
        <v>40</v>
      </c>
      <c r="CF71">
        <v>0</v>
      </c>
      <c r="CG71">
        <v>0</v>
      </c>
      <c r="CM71">
        <v>0</v>
      </c>
      <c r="CN71" t="s">
        <v>3</v>
      </c>
      <c r="CO71">
        <v>0</v>
      </c>
      <c r="CP71">
        <f t="shared" si="57"/>
        <v>808.84</v>
      </c>
      <c r="CQ71">
        <f t="shared" si="58"/>
        <v>0</v>
      </c>
      <c r="CR71">
        <f t="shared" si="59"/>
        <v>0</v>
      </c>
      <c r="CS71">
        <f t="shared" si="60"/>
        <v>0</v>
      </c>
      <c r="CT71">
        <f t="shared" si="61"/>
        <v>808.84496000000001</v>
      </c>
      <c r="CU71">
        <f t="shared" si="62"/>
        <v>0</v>
      </c>
      <c r="CV71">
        <f t="shared" si="63"/>
        <v>5.52</v>
      </c>
      <c r="CW71">
        <f t="shared" si="64"/>
        <v>0</v>
      </c>
      <c r="CX71">
        <f t="shared" si="65"/>
        <v>0</v>
      </c>
      <c r="CY71">
        <f t="shared" si="66"/>
        <v>444.86200000000008</v>
      </c>
      <c r="CZ71">
        <f t="shared" si="67"/>
        <v>258.8288</v>
      </c>
      <c r="DC71" t="s">
        <v>3</v>
      </c>
      <c r="DD71" t="s">
        <v>3</v>
      </c>
      <c r="DE71" t="s">
        <v>119</v>
      </c>
      <c r="DF71" t="s">
        <v>119</v>
      </c>
      <c r="DG71" t="s">
        <v>119</v>
      </c>
      <c r="DH71" t="s">
        <v>3</v>
      </c>
      <c r="DI71" t="s">
        <v>119</v>
      </c>
      <c r="DJ71" t="s">
        <v>119</v>
      </c>
      <c r="DK71" t="s">
        <v>3</v>
      </c>
      <c r="DL71" t="s">
        <v>3</v>
      </c>
      <c r="DM71" t="s">
        <v>3</v>
      </c>
      <c r="DN71">
        <v>0</v>
      </c>
      <c r="DO71">
        <v>0</v>
      </c>
      <c r="DP71">
        <v>1</v>
      </c>
      <c r="DQ71">
        <v>1</v>
      </c>
      <c r="DR71">
        <v>1</v>
      </c>
      <c r="DS71">
        <v>1</v>
      </c>
      <c r="DT71">
        <v>1</v>
      </c>
      <c r="DU71">
        <v>1010</v>
      </c>
      <c r="DV71" t="s">
        <v>48</v>
      </c>
      <c r="DW71" t="s">
        <v>48</v>
      </c>
      <c r="DX71">
        <v>1</v>
      </c>
      <c r="DY71">
        <f>Source!AB71*Source!I71+(Source!AE71+ Source!AF71)*Source!AT71/100*Source!I71+(Source!AE71+ Source!AF71)*Source!AU71/100*Source!I71</f>
        <v>121.68464000000002</v>
      </c>
      <c r="EC71">
        <f>Source!DY71</f>
        <v>121.68464000000002</v>
      </c>
      <c r="ED71">
        <f>Source!AF71*Source!I71</f>
        <v>65.072000000000003</v>
      </c>
      <c r="EE71">
        <v>13046281</v>
      </c>
      <c r="EF71">
        <v>4</v>
      </c>
      <c r="EG71" t="s">
        <v>114</v>
      </c>
      <c r="EH71">
        <v>0</v>
      </c>
      <c r="EI71" t="s">
        <v>3</v>
      </c>
      <c r="EJ71">
        <v>4</v>
      </c>
      <c r="EK71">
        <v>200001</v>
      </c>
      <c r="EL71" t="s">
        <v>120</v>
      </c>
      <c r="EM71" t="s">
        <v>121</v>
      </c>
      <c r="EO71" t="s">
        <v>3</v>
      </c>
      <c r="EQ71">
        <v>0</v>
      </c>
      <c r="ER71">
        <v>70.73</v>
      </c>
      <c r="ES71">
        <v>0</v>
      </c>
      <c r="ET71">
        <v>0</v>
      </c>
      <c r="EU71">
        <v>0</v>
      </c>
      <c r="EV71">
        <v>70.73</v>
      </c>
      <c r="EW71">
        <v>6</v>
      </c>
      <c r="EX71">
        <v>0</v>
      </c>
      <c r="EY71">
        <v>0</v>
      </c>
      <c r="EZ71">
        <v>0</v>
      </c>
      <c r="FQ71">
        <v>0</v>
      </c>
      <c r="FR71">
        <f t="shared" si="68"/>
        <v>0</v>
      </c>
      <c r="FS71">
        <v>0</v>
      </c>
      <c r="FV71" t="s">
        <v>30</v>
      </c>
      <c r="FW71" t="s">
        <v>31</v>
      </c>
      <c r="FX71">
        <v>65</v>
      </c>
      <c r="FY71">
        <v>40</v>
      </c>
      <c r="GR71">
        <f>Source!O71+ Source!Y71+ Source!X71</f>
        <v>1512.5300000000002</v>
      </c>
    </row>
    <row r="73" spans="1:200">
      <c r="A73" s="2">
        <v>51</v>
      </c>
      <c r="B73" s="2">
        <f>B59</f>
        <v>1</v>
      </c>
      <c r="C73" s="2">
        <f>A59</f>
        <v>4</v>
      </c>
      <c r="D73" s="2">
        <f>ROW(A59)</f>
        <v>59</v>
      </c>
      <c r="E73" s="2"/>
      <c r="F73" s="2" t="str">
        <f>IF(F59&lt;&gt;"",F59,"")</f>
        <v>Новый раздел</v>
      </c>
      <c r="G73" s="2" t="str">
        <f>IF(G59&lt;&gt;"",G59,"")</f>
        <v>Пусконаладочные работы</v>
      </c>
      <c r="H73" s="2"/>
      <c r="I73" s="2"/>
      <c r="J73" s="2"/>
      <c r="K73" s="2"/>
      <c r="L73" s="2"/>
      <c r="M73" s="2"/>
      <c r="N73" s="2"/>
      <c r="O73" s="2">
        <f t="shared" ref="O73:Y73" si="69">ROUND(AB73,2)</f>
        <v>19491.66</v>
      </c>
      <c r="P73" s="2">
        <f t="shared" si="69"/>
        <v>0</v>
      </c>
      <c r="Q73" s="2">
        <f t="shared" si="69"/>
        <v>0</v>
      </c>
      <c r="R73" s="2">
        <f t="shared" si="69"/>
        <v>0</v>
      </c>
      <c r="S73" s="2">
        <f t="shared" si="69"/>
        <v>19491.66</v>
      </c>
      <c r="T73" s="2">
        <f t="shared" si="69"/>
        <v>0</v>
      </c>
      <c r="U73" s="2">
        <f t="shared" si="69"/>
        <v>129.72</v>
      </c>
      <c r="V73" s="2">
        <f t="shared" si="69"/>
        <v>0</v>
      </c>
      <c r="W73" s="2">
        <f t="shared" si="69"/>
        <v>0</v>
      </c>
      <c r="X73" s="2">
        <f t="shared" si="69"/>
        <v>10720.42</v>
      </c>
      <c r="Y73" s="2">
        <f t="shared" si="69"/>
        <v>6237.33</v>
      </c>
      <c r="Z73" s="2"/>
      <c r="AA73" s="2"/>
      <c r="AB73" s="2">
        <f>ROUND(SUMIF(AA63:AA71,"=0",O63:O71),2)</f>
        <v>19491.66</v>
      </c>
      <c r="AC73" s="2">
        <f>ROUND(SUMIF(AA63:AA71,"=0",P63:P71),2)</f>
        <v>0</v>
      </c>
      <c r="AD73" s="2">
        <f>ROUND(SUMIF(AA63:AA71,"=0",Q63:Q71),2)</f>
        <v>0</v>
      </c>
      <c r="AE73" s="2">
        <f>ROUND(SUMIF(AA63:AA71,"=0",R63:R71),2)</f>
        <v>0</v>
      </c>
      <c r="AF73" s="2">
        <f>ROUND(SUMIF(AA63:AA71,"=0",S63:S71),2)</f>
        <v>19491.66</v>
      </c>
      <c r="AG73" s="2">
        <f>ROUND(SUMIF(AA63:AA71,"=0",T63:T71),2)</f>
        <v>0</v>
      </c>
      <c r="AH73" s="2">
        <f>ROUND(SUMIF(AA63:AA71,"=0",U63:U71),2)</f>
        <v>129.72</v>
      </c>
      <c r="AI73" s="2">
        <f>ROUND(SUMIF(AA63:AA71,"=0",V63:V71),2)</f>
        <v>0</v>
      </c>
      <c r="AJ73" s="2">
        <f>ROUND(SUMIF(AA63:AA71,"=0",W63:W71),2)</f>
        <v>0</v>
      </c>
      <c r="AK73" s="2">
        <f>ROUND(SUMIF(AA63:AA71,"=0",X63:X71),2)</f>
        <v>10720.42</v>
      </c>
      <c r="AL73" s="2">
        <f>ROUND(SUMIF(AA63:AA71,"=0",Y63:Y71),2)</f>
        <v>6237.33</v>
      </c>
      <c r="AM73" s="2"/>
      <c r="AN73" s="2">
        <f>ROUND(AO73,2)</f>
        <v>0</v>
      </c>
      <c r="AO73" s="2">
        <f>ROUND(SUMIF(AA63:AA71,"=0",FQ63:FQ71),2)</f>
        <v>0</v>
      </c>
      <c r="AP73" s="2">
        <f>ROUND(AQ73,2)</f>
        <v>0</v>
      </c>
      <c r="AQ73" s="2">
        <f>ROUND(SUM(FR63:FR71),2)</f>
        <v>0</v>
      </c>
    </row>
    <row r="75" spans="1:200">
      <c r="A75" s="3">
        <v>50</v>
      </c>
      <c r="B75" s="3">
        <f>IF(Source!F75&lt;&gt;0,1,0)</f>
        <v>1</v>
      </c>
      <c r="C75" s="3">
        <v>0</v>
      </c>
      <c r="D75" s="3">
        <v>1</v>
      </c>
      <c r="E75" s="3">
        <v>201</v>
      </c>
      <c r="F75" s="3">
        <f>Source!O73</f>
        <v>19491.66</v>
      </c>
      <c r="G75" s="3" t="s">
        <v>87</v>
      </c>
      <c r="H75" s="3" t="s">
        <v>88</v>
      </c>
      <c r="I75" s="3"/>
      <c r="J75" s="3"/>
      <c r="K75" s="3">
        <v>201</v>
      </c>
      <c r="L75" s="3">
        <v>1</v>
      </c>
      <c r="M75" s="3">
        <v>1</v>
      </c>
      <c r="N75" s="3" t="s">
        <v>3</v>
      </c>
    </row>
    <row r="76" spans="1:200">
      <c r="A76" s="3">
        <v>50</v>
      </c>
      <c r="B76" s="3">
        <f>IF(Source!F76&lt;&gt;0,1,0)</f>
        <v>0</v>
      </c>
      <c r="C76" s="3">
        <v>0</v>
      </c>
      <c r="D76" s="3">
        <v>1</v>
      </c>
      <c r="E76" s="3">
        <v>202</v>
      </c>
      <c r="F76" s="3">
        <f>Source!P73</f>
        <v>0</v>
      </c>
      <c r="G76" s="3" t="s">
        <v>89</v>
      </c>
      <c r="H76" s="3" t="s">
        <v>90</v>
      </c>
      <c r="I76" s="3"/>
      <c r="J76" s="3"/>
      <c r="K76" s="3">
        <v>202</v>
      </c>
      <c r="L76" s="3">
        <v>2</v>
      </c>
      <c r="M76" s="3">
        <v>1</v>
      </c>
      <c r="N76" s="3" t="s">
        <v>3</v>
      </c>
    </row>
    <row r="77" spans="1:200">
      <c r="A77" s="3">
        <v>50</v>
      </c>
      <c r="B77" s="3">
        <f>IF(Source!F77&lt;&gt;0,1,0)</f>
        <v>0</v>
      </c>
      <c r="C77" s="3">
        <v>0</v>
      </c>
      <c r="D77" s="3">
        <v>1</v>
      </c>
      <c r="E77" s="3">
        <v>222</v>
      </c>
      <c r="F77" s="3">
        <f>Source!AN73</f>
        <v>0</v>
      </c>
      <c r="G77" s="3" t="s">
        <v>91</v>
      </c>
      <c r="H77" s="3" t="s">
        <v>92</v>
      </c>
      <c r="I77" s="3"/>
      <c r="J77" s="3"/>
      <c r="K77" s="3">
        <v>222</v>
      </c>
      <c r="L77" s="3">
        <v>3</v>
      </c>
      <c r="M77" s="3">
        <v>1</v>
      </c>
      <c r="N77" s="3" t="s">
        <v>3</v>
      </c>
    </row>
    <row r="78" spans="1:200">
      <c r="A78" s="3">
        <v>50</v>
      </c>
      <c r="B78" s="3">
        <f>IF(Source!F78&lt;&gt;0,1,0)</f>
        <v>0</v>
      </c>
      <c r="C78" s="3">
        <v>0</v>
      </c>
      <c r="D78" s="3">
        <v>1</v>
      </c>
      <c r="E78" s="3">
        <v>216</v>
      </c>
      <c r="F78" s="3">
        <f>Source!AP73</f>
        <v>0</v>
      </c>
      <c r="G78" s="3" t="s">
        <v>93</v>
      </c>
      <c r="H78" s="3" t="s">
        <v>94</v>
      </c>
      <c r="I78" s="3"/>
      <c r="J78" s="3"/>
      <c r="K78" s="3">
        <v>216</v>
      </c>
      <c r="L78" s="3">
        <v>4</v>
      </c>
      <c r="M78" s="3">
        <v>1</v>
      </c>
      <c r="N78" s="3" t="s">
        <v>3</v>
      </c>
    </row>
    <row r="79" spans="1:200">
      <c r="A79" s="3">
        <v>50</v>
      </c>
      <c r="B79" s="3">
        <f>IF(Source!F79&lt;&gt;0,1,0)</f>
        <v>0</v>
      </c>
      <c r="C79" s="3">
        <v>0</v>
      </c>
      <c r="D79" s="3">
        <v>1</v>
      </c>
      <c r="E79" s="3">
        <v>203</v>
      </c>
      <c r="F79" s="3">
        <f>Source!Q73</f>
        <v>0</v>
      </c>
      <c r="G79" s="3" t="s">
        <v>95</v>
      </c>
      <c r="H79" s="3" t="s">
        <v>96</v>
      </c>
      <c r="I79" s="3"/>
      <c r="J79" s="3"/>
      <c r="K79" s="3">
        <v>203</v>
      </c>
      <c r="L79" s="3">
        <v>5</v>
      </c>
      <c r="M79" s="3">
        <v>1</v>
      </c>
      <c r="N79" s="3" t="s">
        <v>3</v>
      </c>
    </row>
    <row r="80" spans="1:200">
      <c r="A80" s="3">
        <v>50</v>
      </c>
      <c r="B80" s="3">
        <f>IF(Source!F80&lt;&gt;0,1,0)</f>
        <v>0</v>
      </c>
      <c r="C80" s="3">
        <v>0</v>
      </c>
      <c r="D80" s="3">
        <v>1</v>
      </c>
      <c r="E80" s="3">
        <v>204</v>
      </c>
      <c r="F80" s="3">
        <f>Source!R73</f>
        <v>0</v>
      </c>
      <c r="G80" s="3" t="s">
        <v>97</v>
      </c>
      <c r="H80" s="3" t="s">
        <v>98</v>
      </c>
      <c r="I80" s="3"/>
      <c r="J80" s="3"/>
      <c r="K80" s="3">
        <v>204</v>
      </c>
      <c r="L80" s="3">
        <v>6</v>
      </c>
      <c r="M80" s="3">
        <v>1</v>
      </c>
      <c r="N80" s="3" t="s">
        <v>3</v>
      </c>
    </row>
    <row r="81" spans="1:199">
      <c r="A81" s="3">
        <v>50</v>
      </c>
      <c r="B81" s="3">
        <f>IF(Source!F81&lt;&gt;0,1,0)</f>
        <v>1</v>
      </c>
      <c r="C81" s="3">
        <v>0</v>
      </c>
      <c r="D81" s="3">
        <v>1</v>
      </c>
      <c r="E81" s="3">
        <v>205</v>
      </c>
      <c r="F81" s="3">
        <f>Source!S73</f>
        <v>19491.66</v>
      </c>
      <c r="G81" s="3" t="s">
        <v>99</v>
      </c>
      <c r="H81" s="3" t="s">
        <v>100</v>
      </c>
      <c r="I81" s="3"/>
      <c r="J81" s="3"/>
      <c r="K81" s="3">
        <v>205</v>
      </c>
      <c r="L81" s="3">
        <v>7</v>
      </c>
      <c r="M81" s="3">
        <v>1</v>
      </c>
      <c r="N81" s="3" t="s">
        <v>3</v>
      </c>
    </row>
    <row r="82" spans="1:199">
      <c r="A82" s="3">
        <v>50</v>
      </c>
      <c r="B82" s="3">
        <f>IF(Source!F82&lt;&gt;0,1,0)</f>
        <v>0</v>
      </c>
      <c r="C82" s="3">
        <v>0</v>
      </c>
      <c r="D82" s="3">
        <v>1</v>
      </c>
      <c r="E82" s="3">
        <v>206</v>
      </c>
      <c r="F82" s="3">
        <f>Source!T73</f>
        <v>0</v>
      </c>
      <c r="G82" s="3" t="s">
        <v>101</v>
      </c>
      <c r="H82" s="3" t="s">
        <v>102</v>
      </c>
      <c r="I82" s="3"/>
      <c r="J82" s="3"/>
      <c r="K82" s="3">
        <v>206</v>
      </c>
      <c r="L82" s="3">
        <v>8</v>
      </c>
      <c r="M82" s="3">
        <v>1</v>
      </c>
      <c r="N82" s="3" t="s">
        <v>3</v>
      </c>
    </row>
    <row r="83" spans="1:199">
      <c r="A83" s="3">
        <v>50</v>
      </c>
      <c r="B83" s="3">
        <f>IF(Source!F83&lt;&gt;0,1,0)</f>
        <v>1</v>
      </c>
      <c r="C83" s="3">
        <v>0</v>
      </c>
      <c r="D83" s="3">
        <v>1</v>
      </c>
      <c r="E83" s="3">
        <v>207</v>
      </c>
      <c r="F83" s="3">
        <f>Source!U73</f>
        <v>129.72</v>
      </c>
      <c r="G83" s="3" t="s">
        <v>103</v>
      </c>
      <c r="H83" s="3" t="s">
        <v>104</v>
      </c>
      <c r="I83" s="3"/>
      <c r="J83" s="3"/>
      <c r="K83" s="3">
        <v>207</v>
      </c>
      <c r="L83" s="3">
        <v>9</v>
      </c>
      <c r="M83" s="3">
        <v>1</v>
      </c>
      <c r="N83" s="3" t="s">
        <v>3</v>
      </c>
    </row>
    <row r="84" spans="1:199">
      <c r="A84" s="3">
        <v>50</v>
      </c>
      <c r="B84" s="3">
        <f>IF(Source!F84&lt;&gt;0,1,0)</f>
        <v>0</v>
      </c>
      <c r="C84" s="3">
        <v>0</v>
      </c>
      <c r="D84" s="3">
        <v>1</v>
      </c>
      <c r="E84" s="3">
        <v>208</v>
      </c>
      <c r="F84" s="3">
        <f>Source!V73</f>
        <v>0</v>
      </c>
      <c r="G84" s="3" t="s">
        <v>105</v>
      </c>
      <c r="H84" s="3" t="s">
        <v>106</v>
      </c>
      <c r="I84" s="3"/>
      <c r="J84" s="3"/>
      <c r="K84" s="3">
        <v>208</v>
      </c>
      <c r="L84" s="3">
        <v>10</v>
      </c>
      <c r="M84" s="3">
        <v>1</v>
      </c>
      <c r="N84" s="3" t="s">
        <v>3</v>
      </c>
    </row>
    <row r="85" spans="1:199">
      <c r="A85" s="3">
        <v>50</v>
      </c>
      <c r="B85" s="3">
        <f>IF(Source!F85&lt;&gt;0,1,0)</f>
        <v>0</v>
      </c>
      <c r="C85" s="3">
        <v>0</v>
      </c>
      <c r="D85" s="3">
        <v>1</v>
      </c>
      <c r="E85" s="3">
        <v>209</v>
      </c>
      <c r="F85" s="3">
        <f>Source!W73</f>
        <v>0</v>
      </c>
      <c r="G85" s="3" t="s">
        <v>107</v>
      </c>
      <c r="H85" s="3" t="s">
        <v>108</v>
      </c>
      <c r="I85" s="3"/>
      <c r="J85" s="3"/>
      <c r="K85" s="3">
        <v>209</v>
      </c>
      <c r="L85" s="3">
        <v>11</v>
      </c>
      <c r="M85" s="3">
        <v>1</v>
      </c>
      <c r="N85" s="3" t="s">
        <v>3</v>
      </c>
    </row>
    <row r="86" spans="1:199">
      <c r="A86" s="3">
        <v>50</v>
      </c>
      <c r="B86" s="3">
        <f>IF(Source!F86&lt;&gt;0,1,0)</f>
        <v>1</v>
      </c>
      <c r="C86" s="3">
        <v>0</v>
      </c>
      <c r="D86" s="3">
        <v>1</v>
      </c>
      <c r="E86" s="3">
        <v>210</v>
      </c>
      <c r="F86" s="3">
        <f>Source!X73</f>
        <v>10720.42</v>
      </c>
      <c r="G86" s="3" t="s">
        <v>109</v>
      </c>
      <c r="H86" s="3" t="s">
        <v>110</v>
      </c>
      <c r="I86" s="3"/>
      <c r="J86" s="3"/>
      <c r="K86" s="3">
        <v>210</v>
      </c>
      <c r="L86" s="3">
        <v>12</v>
      </c>
      <c r="M86" s="3">
        <v>1</v>
      </c>
      <c r="N86" s="3" t="s">
        <v>3</v>
      </c>
    </row>
    <row r="87" spans="1:199">
      <c r="A87" s="3">
        <v>50</v>
      </c>
      <c r="B87" s="3">
        <f>IF(Source!F87&lt;&gt;0,1,0)</f>
        <v>1</v>
      </c>
      <c r="C87" s="3">
        <v>0</v>
      </c>
      <c r="D87" s="3">
        <v>1</v>
      </c>
      <c r="E87" s="3">
        <v>211</v>
      </c>
      <c r="F87" s="3">
        <f>Source!Y73</f>
        <v>6237.33</v>
      </c>
      <c r="G87" s="3" t="s">
        <v>111</v>
      </c>
      <c r="H87" s="3" t="s">
        <v>112</v>
      </c>
      <c r="I87" s="3"/>
      <c r="J87" s="3"/>
      <c r="K87" s="3">
        <v>211</v>
      </c>
      <c r="L87" s="3">
        <v>13</v>
      </c>
      <c r="M87" s="3">
        <v>1</v>
      </c>
      <c r="N87" s="3" t="s">
        <v>3</v>
      </c>
    </row>
    <row r="88" spans="1:199">
      <c r="A88" s="3">
        <v>50</v>
      </c>
      <c r="B88" s="3">
        <v>1</v>
      </c>
      <c r="C88" s="3">
        <v>0</v>
      </c>
      <c r="D88" s="3">
        <v>2</v>
      </c>
      <c r="E88" s="3">
        <v>0</v>
      </c>
      <c r="F88" s="3">
        <f>ROUND(Source!F75+Source!F86+Source!F87,2)</f>
        <v>36449.410000000003</v>
      </c>
      <c r="G88" s="3" t="s">
        <v>113</v>
      </c>
      <c r="H88" s="3" t="s">
        <v>151</v>
      </c>
      <c r="I88" s="3"/>
      <c r="J88" s="3"/>
      <c r="K88" s="3">
        <v>212</v>
      </c>
      <c r="L88" s="3">
        <v>14</v>
      </c>
      <c r="M88" s="3">
        <v>0</v>
      </c>
      <c r="N88" s="3" t="s">
        <v>3</v>
      </c>
    </row>
    <row r="89" spans="1:199">
      <c r="G89">
        <v>0</v>
      </c>
    </row>
    <row r="90" spans="1:199">
      <c r="A90" s="1">
        <v>4</v>
      </c>
      <c r="B90" s="1">
        <v>1</v>
      </c>
      <c r="C90" s="1"/>
      <c r="D90" s="1">
        <f>ROW(A98)</f>
        <v>98</v>
      </c>
      <c r="E90" s="1"/>
      <c r="F90" s="1" t="s">
        <v>17</v>
      </c>
      <c r="G90" s="1" t="s">
        <v>152</v>
      </c>
      <c r="H90" s="1"/>
      <c r="I90" s="1"/>
      <c r="J90" s="1"/>
      <c r="K90" s="1"/>
      <c r="L90" s="1"/>
      <c r="M90" s="1"/>
      <c r="N90" s="1" t="s">
        <v>3</v>
      </c>
      <c r="O90" s="1"/>
      <c r="P90" s="1"/>
      <c r="Q90" s="1"/>
      <c r="R90" s="1" t="s">
        <v>3</v>
      </c>
      <c r="S90" s="1" t="s">
        <v>3</v>
      </c>
      <c r="T90" s="1" t="s">
        <v>3</v>
      </c>
      <c r="U90" s="1" t="s">
        <v>3</v>
      </c>
      <c r="V90" s="1"/>
      <c r="W90" s="1"/>
      <c r="X90" s="1">
        <v>0</v>
      </c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>
        <v>0</v>
      </c>
      <c r="AM90" s="1"/>
      <c r="AN90" s="1"/>
      <c r="AO90" s="1" t="s">
        <v>3</v>
      </c>
      <c r="AP90" s="1" t="s">
        <v>3</v>
      </c>
      <c r="AQ90" s="1" t="s">
        <v>3</v>
      </c>
      <c r="AR90" s="1"/>
      <c r="AS90" s="1"/>
      <c r="AT90" s="1" t="s">
        <v>3</v>
      </c>
      <c r="AU90" s="1" t="s">
        <v>3</v>
      </c>
      <c r="AV90" s="1" t="s">
        <v>3</v>
      </c>
      <c r="AW90" s="1" t="s">
        <v>3</v>
      </c>
      <c r="AX90" s="1" t="s">
        <v>3</v>
      </c>
      <c r="AY90" s="1" t="s">
        <v>3</v>
      </c>
      <c r="AZ90" s="1" t="s">
        <v>3</v>
      </c>
      <c r="BA90" s="1" t="s">
        <v>3</v>
      </c>
      <c r="BB90" s="1" t="s">
        <v>3</v>
      </c>
      <c r="BC90" s="1" t="s">
        <v>3</v>
      </c>
      <c r="BD90" s="1" t="s">
        <v>3</v>
      </c>
      <c r="BE90" s="1" t="s">
        <v>153</v>
      </c>
      <c r="BF90" s="1">
        <v>0</v>
      </c>
      <c r="BG90" s="1">
        <v>0</v>
      </c>
      <c r="BH90" s="1" t="s">
        <v>3</v>
      </c>
      <c r="BI90" s="1" t="s">
        <v>3</v>
      </c>
      <c r="BJ90" s="1" t="s">
        <v>3</v>
      </c>
      <c r="BK90" s="1" t="s">
        <v>3</v>
      </c>
      <c r="BL90" s="1" t="s">
        <v>3</v>
      </c>
      <c r="BM90" s="1">
        <v>0</v>
      </c>
      <c r="BN90" s="1" t="s">
        <v>3</v>
      </c>
      <c r="BO90" s="1">
        <v>0</v>
      </c>
    </row>
    <row r="92" spans="1:199">
      <c r="A92" s="2">
        <v>52</v>
      </c>
      <c r="B92" s="2">
        <f t="shared" ref="B92:AQ92" si="70">B98</f>
        <v>1</v>
      </c>
      <c r="C92" s="2">
        <f t="shared" si="70"/>
        <v>4</v>
      </c>
      <c r="D92" s="2">
        <f t="shared" si="70"/>
        <v>90</v>
      </c>
      <c r="E92" s="2">
        <f t="shared" si="70"/>
        <v>0</v>
      </c>
      <c r="F92" s="2" t="str">
        <f t="shared" si="70"/>
        <v>Новый раздел</v>
      </c>
      <c r="G92" s="2" t="str">
        <f t="shared" si="70"/>
        <v>Оборудование</v>
      </c>
      <c r="H92" s="2">
        <f t="shared" si="70"/>
        <v>0</v>
      </c>
      <c r="I92" s="2">
        <f t="shared" si="70"/>
        <v>0</v>
      </c>
      <c r="J92" s="2">
        <f t="shared" si="70"/>
        <v>0</v>
      </c>
      <c r="K92" s="2">
        <f t="shared" si="70"/>
        <v>0</v>
      </c>
      <c r="L92" s="2">
        <f t="shared" si="70"/>
        <v>0</v>
      </c>
      <c r="M92" s="2">
        <f t="shared" si="70"/>
        <v>0</v>
      </c>
      <c r="N92" s="2">
        <f t="shared" si="70"/>
        <v>0</v>
      </c>
      <c r="O92" s="2">
        <f t="shared" si="70"/>
        <v>521747.05</v>
      </c>
      <c r="P92" s="2">
        <f t="shared" si="70"/>
        <v>521747.05</v>
      </c>
      <c r="Q92" s="2">
        <f t="shared" si="70"/>
        <v>0</v>
      </c>
      <c r="R92" s="2">
        <f t="shared" si="70"/>
        <v>0</v>
      </c>
      <c r="S92" s="2">
        <f t="shared" si="70"/>
        <v>0</v>
      </c>
      <c r="T92" s="2">
        <f t="shared" si="70"/>
        <v>0</v>
      </c>
      <c r="U92" s="2">
        <f t="shared" si="70"/>
        <v>0</v>
      </c>
      <c r="V92" s="2">
        <f t="shared" si="70"/>
        <v>0</v>
      </c>
      <c r="W92" s="2">
        <f t="shared" si="70"/>
        <v>0</v>
      </c>
      <c r="X92" s="2">
        <f t="shared" si="70"/>
        <v>0</v>
      </c>
      <c r="Y92" s="2">
        <f t="shared" si="70"/>
        <v>0</v>
      </c>
      <c r="Z92" s="2">
        <f t="shared" si="70"/>
        <v>0</v>
      </c>
      <c r="AA92" s="2">
        <f t="shared" si="70"/>
        <v>0</v>
      </c>
      <c r="AB92" s="2">
        <f t="shared" si="70"/>
        <v>521747.05</v>
      </c>
      <c r="AC92" s="2">
        <f t="shared" si="70"/>
        <v>521747.05</v>
      </c>
      <c r="AD92" s="2">
        <f t="shared" si="70"/>
        <v>0</v>
      </c>
      <c r="AE92" s="2">
        <f t="shared" si="70"/>
        <v>0</v>
      </c>
      <c r="AF92" s="2">
        <f t="shared" si="70"/>
        <v>0</v>
      </c>
      <c r="AG92" s="2">
        <f t="shared" si="70"/>
        <v>0</v>
      </c>
      <c r="AH92" s="2">
        <f t="shared" si="70"/>
        <v>0</v>
      </c>
      <c r="AI92" s="2">
        <f t="shared" si="70"/>
        <v>0</v>
      </c>
      <c r="AJ92" s="2">
        <f t="shared" si="70"/>
        <v>0</v>
      </c>
      <c r="AK92" s="2">
        <f t="shared" si="70"/>
        <v>0</v>
      </c>
      <c r="AL92" s="2">
        <f t="shared" si="70"/>
        <v>0</v>
      </c>
      <c r="AM92" s="2">
        <f t="shared" si="70"/>
        <v>0</v>
      </c>
      <c r="AN92" s="2">
        <f t="shared" si="70"/>
        <v>0</v>
      </c>
      <c r="AO92" s="2">
        <f t="shared" si="70"/>
        <v>0</v>
      </c>
      <c r="AP92" s="2">
        <f t="shared" si="70"/>
        <v>521747.05</v>
      </c>
      <c r="AQ92" s="2">
        <f t="shared" si="70"/>
        <v>521747.05</v>
      </c>
    </row>
    <row r="94" spans="1:199">
      <c r="A94">
        <v>17</v>
      </c>
      <c r="B94">
        <v>1</v>
      </c>
      <c r="E94" t="s">
        <v>20</v>
      </c>
      <c r="F94" t="s">
        <v>3</v>
      </c>
      <c r="G94" t="s">
        <v>154</v>
      </c>
      <c r="H94" t="s">
        <v>48</v>
      </c>
      <c r="I94">
        <f>'Акт  12-гр. (3)'!E334</f>
        <v>1</v>
      </c>
      <c r="J94">
        <v>0</v>
      </c>
      <c r="O94">
        <f>ROUND(CP94,2)</f>
        <v>33500.04</v>
      </c>
      <c r="P94">
        <f>ROUND(CQ94*I94,2)</f>
        <v>33500.04</v>
      </c>
      <c r="Q94">
        <f>ROUND(CR94*I94,2)</f>
        <v>0</v>
      </c>
      <c r="R94">
        <f>ROUND(CS94*I94,2)</f>
        <v>0</v>
      </c>
      <c r="S94">
        <f>ROUND(CT94*I94,2)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 t="shared" ref="X94:Y96" si="71">ROUND(CY94,2)</f>
        <v>0</v>
      </c>
      <c r="Y94">
        <f t="shared" si="71"/>
        <v>0</v>
      </c>
      <c r="AA94">
        <v>0</v>
      </c>
      <c r="AB94">
        <f>ROUND((AC94+AD94+AF94),3)</f>
        <v>9436.6299999999992</v>
      </c>
      <c r="AC94">
        <f t="shared" ref="AC94:AF96" si="72">ROUND((ES94),3)</f>
        <v>9436.6299999999992</v>
      </c>
      <c r="AD94">
        <f t="shared" si="72"/>
        <v>0</v>
      </c>
      <c r="AE94">
        <f t="shared" si="72"/>
        <v>0</v>
      </c>
      <c r="AF94">
        <f t="shared" si="72"/>
        <v>0</v>
      </c>
      <c r="AG94">
        <f>ROUND((AP94),3)</f>
        <v>0</v>
      </c>
      <c r="AH94">
        <f t="shared" ref="AH94:AI96" si="73">(EW94)</f>
        <v>0</v>
      </c>
      <c r="AI94">
        <f t="shared" si="73"/>
        <v>0</v>
      </c>
      <c r="AJ94">
        <f>ROUND((AS94),3)</f>
        <v>0</v>
      </c>
      <c r="AK94">
        <v>9436.6299999999992</v>
      </c>
      <c r="AL94">
        <v>9436.6299999999992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1</v>
      </c>
      <c r="AW94">
        <v>1</v>
      </c>
      <c r="AX94">
        <v>1</v>
      </c>
      <c r="AY94">
        <v>1</v>
      </c>
      <c r="AZ94">
        <v>1</v>
      </c>
      <c r="BA94">
        <v>1</v>
      </c>
      <c r="BB94">
        <v>1</v>
      </c>
      <c r="BC94">
        <f>'Акт  12-гр. (3)'!J334</f>
        <v>3.55</v>
      </c>
      <c r="BD94" t="s">
        <v>3</v>
      </c>
      <c r="BE94" t="s">
        <v>3</v>
      </c>
      <c r="BF94" t="s">
        <v>3</v>
      </c>
      <c r="BG94" t="s">
        <v>3</v>
      </c>
      <c r="BH94">
        <v>3</v>
      </c>
      <c r="BI94">
        <v>3</v>
      </c>
      <c r="BJ94" t="s">
        <v>3</v>
      </c>
      <c r="BM94">
        <v>100</v>
      </c>
      <c r="BN94">
        <v>0</v>
      </c>
      <c r="BO94" t="s">
        <v>3</v>
      </c>
      <c r="BP94">
        <v>0</v>
      </c>
      <c r="BQ94">
        <v>5</v>
      </c>
      <c r="BR94">
        <v>0</v>
      </c>
      <c r="BS94">
        <v>1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0</v>
      </c>
      <c r="CA94">
        <v>0</v>
      </c>
      <c r="CF94">
        <v>0</v>
      </c>
      <c r="CG94">
        <v>0</v>
      </c>
      <c r="CM94">
        <v>0</v>
      </c>
      <c r="CN94" t="s">
        <v>3</v>
      </c>
      <c r="CO94">
        <v>0</v>
      </c>
      <c r="CP94">
        <f>(P94+Q94+S94)</f>
        <v>33500.04</v>
      </c>
      <c r="CQ94">
        <f>(AC94)*BC94</f>
        <v>33500.036499999995</v>
      </c>
      <c r="CR94">
        <f>(AD94)*BB94</f>
        <v>0</v>
      </c>
      <c r="CS94">
        <f>(AE94)*BS94</f>
        <v>0</v>
      </c>
      <c r="CT94">
        <f>(AF94)*BA94</f>
        <v>0</v>
      </c>
      <c r="CU94">
        <f t="shared" ref="CU94:CX96" si="74">(AG94)*BT94</f>
        <v>0</v>
      </c>
      <c r="CV94">
        <f t="shared" si="74"/>
        <v>0</v>
      </c>
      <c r="CW94">
        <f t="shared" si="74"/>
        <v>0</v>
      </c>
      <c r="CX94">
        <f t="shared" si="74"/>
        <v>0</v>
      </c>
      <c r="CY94">
        <f>((S94+R94)*(ROUND((FX94*IF(1,(IF(0,0.94,0.85)*IF(0,0.85,1)),1)),IF(1,0,2))/100))</f>
        <v>0</v>
      </c>
      <c r="CZ94">
        <f>((S94+R94)*(ROUND((FY94*IF(1,0.8,1)),IF(1,0,2))/100))</f>
        <v>0</v>
      </c>
      <c r="DC94" t="s">
        <v>3</v>
      </c>
      <c r="DD94" t="s">
        <v>3</v>
      </c>
      <c r="DE94" t="s">
        <v>3</v>
      </c>
      <c r="DF94" t="s">
        <v>3</v>
      </c>
      <c r="DG94" t="s">
        <v>3</v>
      </c>
      <c r="DH94" t="s">
        <v>3</v>
      </c>
      <c r="DI94" t="s">
        <v>3</v>
      </c>
      <c r="DJ94" t="s">
        <v>3</v>
      </c>
      <c r="DK94" t="s">
        <v>3</v>
      </c>
      <c r="DL94" t="s">
        <v>3</v>
      </c>
      <c r="DM94" t="s">
        <v>3</v>
      </c>
      <c r="DN94">
        <v>0</v>
      </c>
      <c r="DO94">
        <v>0</v>
      </c>
      <c r="DP94">
        <v>1</v>
      </c>
      <c r="DQ94">
        <v>1</v>
      </c>
      <c r="DR94">
        <v>1</v>
      </c>
      <c r="DS94">
        <v>1</v>
      </c>
      <c r="DT94">
        <v>1</v>
      </c>
      <c r="DU94">
        <v>1010</v>
      </c>
      <c r="DV94" t="s">
        <v>48</v>
      </c>
      <c r="DW94" t="s">
        <v>48</v>
      </c>
      <c r="DX94">
        <v>1</v>
      </c>
      <c r="DY94">
        <f>Source!AB94*Source!I94+(Source!AE94+ Source!AF94)*Source!AT94/100*Source!I94+(Source!AE94+ Source!AF94)*Source!AU94/100*Source!I94</f>
        <v>9436.6299999999992</v>
      </c>
      <c r="EB94">
        <f>Source!DY94</f>
        <v>9436.6299999999992</v>
      </c>
      <c r="EE94">
        <v>13046525</v>
      </c>
      <c r="EF94">
        <v>5</v>
      </c>
      <c r="EG94" t="s">
        <v>155</v>
      </c>
      <c r="EH94">
        <v>0</v>
      </c>
      <c r="EI94" t="s">
        <v>3</v>
      </c>
      <c r="EJ94">
        <v>3</v>
      </c>
      <c r="EK94">
        <v>100</v>
      </c>
      <c r="EL94" t="s">
        <v>152</v>
      </c>
      <c r="EM94" t="s">
        <v>155</v>
      </c>
      <c r="EO94" t="s">
        <v>3</v>
      </c>
      <c r="EQ94">
        <v>0</v>
      </c>
      <c r="ER94">
        <v>0</v>
      </c>
      <c r="ES94">
        <v>9436.6299999999992</v>
      </c>
      <c r="ET94">
        <v>0</v>
      </c>
      <c r="EU94">
        <v>0</v>
      </c>
      <c r="EV94">
        <v>0</v>
      </c>
      <c r="EW94">
        <v>0</v>
      </c>
      <c r="EX94">
        <v>0</v>
      </c>
      <c r="EY94">
        <v>0</v>
      </c>
      <c r="EZ94">
        <v>0</v>
      </c>
      <c r="FQ94">
        <v>0</v>
      </c>
      <c r="FR94">
        <f>ROUND(IF(AND(AA94=0,BI94=3),P94,0),2)</f>
        <v>33500.04</v>
      </c>
      <c r="FS94">
        <v>0</v>
      </c>
      <c r="FV94" t="s">
        <v>30</v>
      </c>
      <c r="FW94" t="s">
        <v>31</v>
      </c>
      <c r="FX94">
        <v>0</v>
      </c>
      <c r="FY94">
        <v>0</v>
      </c>
      <c r="GQ94">
        <f>Source!O94+ Source!Y94+ Source!X94</f>
        <v>33500.04</v>
      </c>
    </row>
    <row r="95" spans="1:199">
      <c r="A95">
        <v>17</v>
      </c>
      <c r="B95">
        <v>1</v>
      </c>
      <c r="E95" t="s">
        <v>32</v>
      </c>
      <c r="F95" t="s">
        <v>3</v>
      </c>
      <c r="G95" t="s">
        <v>156</v>
      </c>
      <c r="H95" t="s">
        <v>48</v>
      </c>
      <c r="I95">
        <f>'Акт  12-гр. (3)'!E335</f>
        <v>1</v>
      </c>
      <c r="J95">
        <v>0</v>
      </c>
      <c r="O95">
        <f>ROUND(CP95,2)</f>
        <v>171942.01</v>
      </c>
      <c r="P95">
        <f>ROUND(CQ95*I95,2)</f>
        <v>171942.01</v>
      </c>
      <c r="Q95">
        <f>ROUND(CR95*I95,2)</f>
        <v>0</v>
      </c>
      <c r="R95">
        <f>ROUND(CS95*I95,2)</f>
        <v>0</v>
      </c>
      <c r="S95">
        <f>ROUND(CT95*I95,2)</f>
        <v>0</v>
      </c>
      <c r="T95">
        <f>ROUND(CU95*I95,2)</f>
        <v>0</v>
      </c>
      <c r="U95">
        <f>CV95*I95</f>
        <v>0</v>
      </c>
      <c r="V95">
        <f>CW95*I95</f>
        <v>0</v>
      </c>
      <c r="W95">
        <f>ROUND(CX95*I95,2)</f>
        <v>0</v>
      </c>
      <c r="X95">
        <f t="shared" si="71"/>
        <v>0</v>
      </c>
      <c r="Y95">
        <f t="shared" si="71"/>
        <v>0</v>
      </c>
      <c r="AA95">
        <v>0</v>
      </c>
      <c r="AB95">
        <f>ROUND((AC95+AD95+AF95),3)</f>
        <v>48434.37</v>
      </c>
      <c r="AC95">
        <f t="shared" si="72"/>
        <v>48434.37</v>
      </c>
      <c r="AD95">
        <f t="shared" si="72"/>
        <v>0</v>
      </c>
      <c r="AE95">
        <f t="shared" si="72"/>
        <v>0</v>
      </c>
      <c r="AF95">
        <f t="shared" si="72"/>
        <v>0</v>
      </c>
      <c r="AG95">
        <f>ROUND((AP95),3)</f>
        <v>0</v>
      </c>
      <c r="AH95">
        <f t="shared" si="73"/>
        <v>0</v>
      </c>
      <c r="AI95">
        <f t="shared" si="73"/>
        <v>0</v>
      </c>
      <c r="AJ95">
        <f>ROUND((AS95),3)</f>
        <v>0</v>
      </c>
      <c r="AK95">
        <v>48434.37</v>
      </c>
      <c r="AL95">
        <v>48434.37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1</v>
      </c>
      <c r="AW95">
        <v>1</v>
      </c>
      <c r="AX95">
        <v>1</v>
      </c>
      <c r="AY95">
        <v>1</v>
      </c>
      <c r="AZ95">
        <v>1</v>
      </c>
      <c r="BA95">
        <v>1</v>
      </c>
      <c r="BB95">
        <v>1</v>
      </c>
      <c r="BC95">
        <f>'Акт  12-гр. (3)'!J335</f>
        <v>3.55</v>
      </c>
      <c r="BD95" t="s">
        <v>3</v>
      </c>
      <c r="BE95" t="s">
        <v>3</v>
      </c>
      <c r="BF95" t="s">
        <v>3</v>
      </c>
      <c r="BG95" t="s">
        <v>3</v>
      </c>
      <c r="BH95">
        <v>3</v>
      </c>
      <c r="BI95">
        <v>3</v>
      </c>
      <c r="BJ95" t="s">
        <v>3</v>
      </c>
      <c r="BM95">
        <v>100</v>
      </c>
      <c r="BN95">
        <v>0</v>
      </c>
      <c r="BO95" t="s">
        <v>3</v>
      </c>
      <c r="BP95">
        <v>0</v>
      </c>
      <c r="BQ95">
        <v>5</v>
      </c>
      <c r="BR95">
        <v>0</v>
      </c>
      <c r="BS95">
        <v>1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0</v>
      </c>
      <c r="CA95">
        <v>0</v>
      </c>
      <c r="CF95">
        <v>0</v>
      </c>
      <c r="CG95">
        <v>0</v>
      </c>
      <c r="CM95">
        <v>0</v>
      </c>
      <c r="CN95" t="s">
        <v>3</v>
      </c>
      <c r="CO95">
        <v>0</v>
      </c>
      <c r="CP95">
        <f>(P95+Q95+S95)</f>
        <v>171942.01</v>
      </c>
      <c r="CQ95">
        <f>(AC95)*BC95</f>
        <v>171942.0135</v>
      </c>
      <c r="CR95">
        <f>(AD95)*BB95</f>
        <v>0</v>
      </c>
      <c r="CS95">
        <f>(AE95)*BS95</f>
        <v>0</v>
      </c>
      <c r="CT95">
        <f>(AF95)*BA95</f>
        <v>0</v>
      </c>
      <c r="CU95">
        <f t="shared" si="74"/>
        <v>0</v>
      </c>
      <c r="CV95">
        <f t="shared" si="74"/>
        <v>0</v>
      </c>
      <c r="CW95">
        <f t="shared" si="74"/>
        <v>0</v>
      </c>
      <c r="CX95">
        <f t="shared" si="74"/>
        <v>0</v>
      </c>
      <c r="CY95">
        <f>((S95+R95)*(ROUND((FX95*IF(1,(IF(0,0.94,0.85)*IF(0,0.85,1)),1)),IF(1,0,2))/100))</f>
        <v>0</v>
      </c>
      <c r="CZ95">
        <f>((S95+R95)*(ROUND((FY95*IF(1,0.8,1)),IF(1,0,2))/100))</f>
        <v>0</v>
      </c>
      <c r="DC95" t="s">
        <v>3</v>
      </c>
      <c r="DD95" t="s">
        <v>3</v>
      </c>
      <c r="DE95" t="s">
        <v>3</v>
      </c>
      <c r="DF95" t="s">
        <v>3</v>
      </c>
      <c r="DG95" t="s">
        <v>3</v>
      </c>
      <c r="DH95" t="s">
        <v>3</v>
      </c>
      <c r="DI95" t="s">
        <v>3</v>
      </c>
      <c r="DJ95" t="s">
        <v>3</v>
      </c>
      <c r="DK95" t="s">
        <v>3</v>
      </c>
      <c r="DL95" t="s">
        <v>3</v>
      </c>
      <c r="DM95" t="s">
        <v>3</v>
      </c>
      <c r="DN95">
        <v>0</v>
      </c>
      <c r="DO95">
        <v>0</v>
      </c>
      <c r="DP95">
        <v>1</v>
      </c>
      <c r="DQ95">
        <v>1</v>
      </c>
      <c r="DR95">
        <v>1</v>
      </c>
      <c r="DS95">
        <v>1</v>
      </c>
      <c r="DT95">
        <v>1</v>
      </c>
      <c r="DU95">
        <v>1010</v>
      </c>
      <c r="DV95" t="s">
        <v>48</v>
      </c>
      <c r="DW95" t="s">
        <v>48</v>
      </c>
      <c r="DX95">
        <v>1</v>
      </c>
      <c r="DY95">
        <f>Source!AB95*Source!I95+(Source!AE95+ Source!AF95)*Source!AT95/100*Source!I95+(Source!AE95+ Source!AF95)*Source!AU95/100*Source!I95</f>
        <v>48434.37</v>
      </c>
      <c r="EB95">
        <f>Source!DY95</f>
        <v>48434.37</v>
      </c>
      <c r="EE95">
        <v>13046525</v>
      </c>
      <c r="EF95">
        <v>5</v>
      </c>
      <c r="EG95" t="s">
        <v>155</v>
      </c>
      <c r="EH95">
        <v>0</v>
      </c>
      <c r="EI95" t="s">
        <v>3</v>
      </c>
      <c r="EJ95">
        <v>3</v>
      </c>
      <c r="EK95">
        <v>100</v>
      </c>
      <c r="EL95" t="s">
        <v>152</v>
      </c>
      <c r="EM95" t="s">
        <v>155</v>
      </c>
      <c r="EO95" t="s">
        <v>3</v>
      </c>
      <c r="EQ95">
        <v>0</v>
      </c>
      <c r="ER95">
        <v>0</v>
      </c>
      <c r="ES95">
        <v>48434.37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Q95">
        <v>0</v>
      </c>
      <c r="FR95">
        <f>ROUND(IF(AND(AA95=0,BI95=3),P95,0),2)</f>
        <v>171942.01</v>
      </c>
      <c r="FS95">
        <v>0</v>
      </c>
      <c r="FV95" t="s">
        <v>30</v>
      </c>
      <c r="FW95" t="s">
        <v>31</v>
      </c>
      <c r="FX95">
        <v>0</v>
      </c>
      <c r="FY95">
        <v>0</v>
      </c>
      <c r="GQ95">
        <f>Source!O95+ Source!Y95+ Source!X95</f>
        <v>171942.01</v>
      </c>
    </row>
    <row r="96" spans="1:199">
      <c r="A96">
        <v>17</v>
      </c>
      <c r="B96">
        <v>1</v>
      </c>
      <c r="E96" t="s">
        <v>40</v>
      </c>
      <c r="F96" t="s">
        <v>3</v>
      </c>
      <c r="G96" t="s">
        <v>157</v>
      </c>
      <c r="H96" t="s">
        <v>48</v>
      </c>
      <c r="I96">
        <f>'Акт  12-гр. (3)'!E336</f>
        <v>1</v>
      </c>
      <c r="J96">
        <v>0</v>
      </c>
      <c r="O96">
        <f>ROUND(CP96,2)</f>
        <v>316305</v>
      </c>
      <c r="P96">
        <f>ROUND(CQ96*I96,2)</f>
        <v>316305</v>
      </c>
      <c r="Q96">
        <f>ROUND(CR96*I96,2)</f>
        <v>0</v>
      </c>
      <c r="R96">
        <f>ROUND(CS96*I96,2)</f>
        <v>0</v>
      </c>
      <c r="S96">
        <f>ROUND(CT96*I96,2)</f>
        <v>0</v>
      </c>
      <c r="T96">
        <f>ROUND(CU96*I96,2)</f>
        <v>0</v>
      </c>
      <c r="U96">
        <f>CV96*I96</f>
        <v>0</v>
      </c>
      <c r="V96">
        <f>CW96*I96</f>
        <v>0</v>
      </c>
      <c r="W96">
        <f>ROUND(CX96*I96,2)</f>
        <v>0</v>
      </c>
      <c r="X96">
        <f t="shared" si="71"/>
        <v>0</v>
      </c>
      <c r="Y96">
        <f t="shared" si="71"/>
        <v>0</v>
      </c>
      <c r="AA96">
        <v>0</v>
      </c>
      <c r="AB96">
        <f>ROUND((AC96+AD96+AF96),3)</f>
        <v>89100</v>
      </c>
      <c r="AC96">
        <f t="shared" si="72"/>
        <v>89100</v>
      </c>
      <c r="AD96">
        <f t="shared" si="72"/>
        <v>0</v>
      </c>
      <c r="AE96">
        <f t="shared" si="72"/>
        <v>0</v>
      </c>
      <c r="AF96">
        <f t="shared" si="72"/>
        <v>0</v>
      </c>
      <c r="AG96">
        <f>ROUND((AP96),3)</f>
        <v>0</v>
      </c>
      <c r="AH96">
        <f t="shared" si="73"/>
        <v>0</v>
      </c>
      <c r="AI96">
        <f t="shared" si="73"/>
        <v>0</v>
      </c>
      <c r="AJ96">
        <f>ROUND((AS96),3)</f>
        <v>0</v>
      </c>
      <c r="AK96">
        <v>89100</v>
      </c>
      <c r="AL96">
        <v>89100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1</v>
      </c>
      <c r="AW96">
        <v>1</v>
      </c>
      <c r="AX96">
        <v>1</v>
      </c>
      <c r="AY96">
        <v>1</v>
      </c>
      <c r="AZ96">
        <v>1</v>
      </c>
      <c r="BA96">
        <v>1</v>
      </c>
      <c r="BB96">
        <v>1</v>
      </c>
      <c r="BC96">
        <f>'Акт  12-гр. (3)'!J336</f>
        <v>3.55</v>
      </c>
      <c r="BD96" t="s">
        <v>3</v>
      </c>
      <c r="BE96" t="s">
        <v>3</v>
      </c>
      <c r="BF96" t="s">
        <v>3</v>
      </c>
      <c r="BG96" t="s">
        <v>3</v>
      </c>
      <c r="BH96">
        <v>3</v>
      </c>
      <c r="BI96">
        <v>3</v>
      </c>
      <c r="BJ96" t="s">
        <v>3</v>
      </c>
      <c r="BM96">
        <v>100</v>
      </c>
      <c r="BN96">
        <v>0</v>
      </c>
      <c r="BO96" t="s">
        <v>3</v>
      </c>
      <c r="BP96">
        <v>0</v>
      </c>
      <c r="BQ96">
        <v>5</v>
      </c>
      <c r="BR96">
        <v>0</v>
      </c>
      <c r="BS96">
        <v>1</v>
      </c>
      <c r="BT96">
        <v>1</v>
      </c>
      <c r="BU96">
        <v>1</v>
      </c>
      <c r="BV96">
        <v>1</v>
      </c>
      <c r="BW96">
        <v>1</v>
      </c>
      <c r="BX96">
        <v>1</v>
      </c>
      <c r="BY96" t="s">
        <v>3</v>
      </c>
      <c r="BZ96">
        <v>0</v>
      </c>
      <c r="CA96">
        <v>0</v>
      </c>
      <c r="CF96">
        <v>0</v>
      </c>
      <c r="CG96">
        <v>0</v>
      </c>
      <c r="CM96">
        <v>0</v>
      </c>
      <c r="CN96" t="s">
        <v>3</v>
      </c>
      <c r="CO96">
        <v>0</v>
      </c>
      <c r="CP96">
        <f>(P96+Q96+S96)</f>
        <v>316305</v>
      </c>
      <c r="CQ96">
        <f>(AC96)*BC96</f>
        <v>316305</v>
      </c>
      <c r="CR96">
        <f>(AD96)*BB96</f>
        <v>0</v>
      </c>
      <c r="CS96">
        <f>(AE96)*BS96</f>
        <v>0</v>
      </c>
      <c r="CT96">
        <f>(AF96)*BA96</f>
        <v>0</v>
      </c>
      <c r="CU96">
        <f t="shared" si="74"/>
        <v>0</v>
      </c>
      <c r="CV96">
        <f t="shared" si="74"/>
        <v>0</v>
      </c>
      <c r="CW96">
        <f t="shared" si="74"/>
        <v>0</v>
      </c>
      <c r="CX96">
        <f t="shared" si="74"/>
        <v>0</v>
      </c>
      <c r="CY96">
        <f>((S96+R96)*(ROUND((FX96*IF(1,(IF(0,0.94,0.85)*IF(0,0.85,1)),1)),IF(1,0,2))/100))</f>
        <v>0</v>
      </c>
      <c r="CZ96">
        <f>((S96+R96)*(ROUND((FY96*IF(1,0.8,1)),IF(1,0,2))/100))</f>
        <v>0</v>
      </c>
      <c r="DC96" t="s">
        <v>3</v>
      </c>
      <c r="DD96" t="s">
        <v>3</v>
      </c>
      <c r="DE96" t="s">
        <v>3</v>
      </c>
      <c r="DF96" t="s">
        <v>3</v>
      </c>
      <c r="DG96" t="s">
        <v>3</v>
      </c>
      <c r="DH96" t="s">
        <v>3</v>
      </c>
      <c r="DI96" t="s">
        <v>3</v>
      </c>
      <c r="DJ96" t="s">
        <v>3</v>
      </c>
      <c r="DK96" t="s">
        <v>3</v>
      </c>
      <c r="DL96" t="s">
        <v>3</v>
      </c>
      <c r="DM96" t="s">
        <v>3</v>
      </c>
      <c r="DN96">
        <v>0</v>
      </c>
      <c r="DO96">
        <v>0</v>
      </c>
      <c r="DP96">
        <v>1</v>
      </c>
      <c r="DQ96">
        <v>1</v>
      </c>
      <c r="DR96">
        <v>1</v>
      </c>
      <c r="DS96">
        <v>1</v>
      </c>
      <c r="DT96">
        <v>1</v>
      </c>
      <c r="DU96">
        <v>1010</v>
      </c>
      <c r="DV96" t="s">
        <v>48</v>
      </c>
      <c r="DW96" t="s">
        <v>48</v>
      </c>
      <c r="DX96">
        <v>1</v>
      </c>
      <c r="DY96">
        <f>Source!AB96*Source!I96+(Source!AE96+ Source!AF96)*Source!AT96/100*Source!I96+(Source!AE96+ Source!AF96)*Source!AU96/100*Source!I96</f>
        <v>89100</v>
      </c>
      <c r="EB96">
        <f>Source!DY96</f>
        <v>89100</v>
      </c>
      <c r="EE96">
        <v>13046525</v>
      </c>
      <c r="EF96">
        <v>5</v>
      </c>
      <c r="EG96" t="s">
        <v>155</v>
      </c>
      <c r="EH96">
        <v>0</v>
      </c>
      <c r="EI96" t="s">
        <v>3</v>
      </c>
      <c r="EJ96">
        <v>3</v>
      </c>
      <c r="EK96">
        <v>100</v>
      </c>
      <c r="EL96" t="s">
        <v>152</v>
      </c>
      <c r="EM96" t="s">
        <v>155</v>
      </c>
      <c r="EO96" t="s">
        <v>3</v>
      </c>
      <c r="EQ96">
        <v>0</v>
      </c>
      <c r="ER96">
        <v>0</v>
      </c>
      <c r="ES96">
        <v>89100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Q96">
        <v>0</v>
      </c>
      <c r="FR96">
        <f>ROUND(IF(AND(AA96=0,BI96=3),P96,0),2)</f>
        <v>316305</v>
      </c>
      <c r="FS96">
        <v>0</v>
      </c>
      <c r="FV96" t="s">
        <v>30</v>
      </c>
      <c r="FW96" t="s">
        <v>31</v>
      </c>
      <c r="FX96">
        <v>0</v>
      </c>
      <c r="FY96">
        <v>0</v>
      </c>
      <c r="GQ96">
        <f>Source!O96+ Source!Y96+ Source!X96</f>
        <v>316305</v>
      </c>
    </row>
    <row r="98" spans="1:43">
      <c r="A98" s="2">
        <v>51</v>
      </c>
      <c r="B98" s="2">
        <f>B90</f>
        <v>1</v>
      </c>
      <c r="C98" s="2">
        <f>A90</f>
        <v>4</v>
      </c>
      <c r="D98" s="2">
        <f>ROW(A90)</f>
        <v>90</v>
      </c>
      <c r="E98" s="2"/>
      <c r="F98" s="2" t="str">
        <f>IF(F90&lt;&gt;"",F90,"")</f>
        <v>Новый раздел</v>
      </c>
      <c r="G98" s="2" t="str">
        <f>IF(G90&lt;&gt;"",G90,"")</f>
        <v>Оборудование</v>
      </c>
      <c r="H98" s="2"/>
      <c r="I98" s="2"/>
      <c r="J98" s="2"/>
      <c r="K98" s="2"/>
      <c r="L98" s="2"/>
      <c r="M98" s="2"/>
      <c r="N98" s="2"/>
      <c r="O98" s="2">
        <f t="shared" ref="O98:Y98" si="75">ROUND(AB98,2)</f>
        <v>521747.05</v>
      </c>
      <c r="P98" s="2">
        <f t="shared" si="75"/>
        <v>521747.05</v>
      </c>
      <c r="Q98" s="2">
        <f t="shared" si="75"/>
        <v>0</v>
      </c>
      <c r="R98" s="2">
        <f t="shared" si="75"/>
        <v>0</v>
      </c>
      <c r="S98" s="2">
        <f t="shared" si="75"/>
        <v>0</v>
      </c>
      <c r="T98" s="2">
        <f t="shared" si="75"/>
        <v>0</v>
      </c>
      <c r="U98" s="2">
        <f t="shared" si="75"/>
        <v>0</v>
      </c>
      <c r="V98" s="2">
        <f t="shared" si="75"/>
        <v>0</v>
      </c>
      <c r="W98" s="2">
        <f t="shared" si="75"/>
        <v>0</v>
      </c>
      <c r="X98" s="2">
        <f t="shared" si="75"/>
        <v>0</v>
      </c>
      <c r="Y98" s="2">
        <f t="shared" si="75"/>
        <v>0</v>
      </c>
      <c r="Z98" s="2"/>
      <c r="AA98" s="2"/>
      <c r="AB98" s="2">
        <f>ROUND(SUMIF(AA94:AA96,"=0",O94:O96),2)</f>
        <v>521747.05</v>
      </c>
      <c r="AC98" s="2">
        <f>ROUND(SUMIF(AA94:AA96,"=0",P94:P96),2)</f>
        <v>521747.05</v>
      </c>
      <c r="AD98" s="2">
        <f>ROUND(SUMIF(AA94:AA96,"=0",Q94:Q96),2)</f>
        <v>0</v>
      </c>
      <c r="AE98" s="2">
        <f>ROUND(SUMIF(AA94:AA96,"=0",R94:R96),2)</f>
        <v>0</v>
      </c>
      <c r="AF98" s="2">
        <f>ROUND(SUMIF(AA94:AA96,"=0",S94:S96),2)</f>
        <v>0</v>
      </c>
      <c r="AG98" s="2">
        <f>ROUND(SUMIF(AA94:AA96,"=0",T94:T96),2)</f>
        <v>0</v>
      </c>
      <c r="AH98" s="2">
        <f>ROUND(SUMIF(AA94:AA96,"=0",U94:U96),2)</f>
        <v>0</v>
      </c>
      <c r="AI98" s="2">
        <f>ROUND(SUMIF(AA94:AA96,"=0",V94:V96),2)</f>
        <v>0</v>
      </c>
      <c r="AJ98" s="2">
        <f>ROUND(SUMIF(AA94:AA96,"=0",W94:W96),2)</f>
        <v>0</v>
      </c>
      <c r="AK98" s="2">
        <f>ROUND(SUMIF(AA94:AA96,"=0",X94:X96),2)</f>
        <v>0</v>
      </c>
      <c r="AL98" s="2">
        <f>ROUND(SUMIF(AA94:AA96,"=0",Y94:Y96),2)</f>
        <v>0</v>
      </c>
      <c r="AM98" s="2"/>
      <c r="AN98" s="2">
        <f>ROUND(AO98,2)</f>
        <v>0</v>
      </c>
      <c r="AO98" s="2">
        <f>ROUND(SUMIF(AA94:AA96,"=0",FQ94:FQ96),2)</f>
        <v>0</v>
      </c>
      <c r="AP98" s="2">
        <f>ROUND(AQ98,2)</f>
        <v>521747.05</v>
      </c>
      <c r="AQ98" s="2">
        <f>ROUND(SUM(FR94:FR96),2)</f>
        <v>521747.05</v>
      </c>
    </row>
    <row r="100" spans="1:43">
      <c r="A100" s="3">
        <v>50</v>
      </c>
      <c r="B100" s="3">
        <f>IF(Source!F100&lt;&gt;0,1,0)</f>
        <v>1</v>
      </c>
      <c r="C100" s="3">
        <v>0</v>
      </c>
      <c r="D100" s="3">
        <v>1</v>
      </c>
      <c r="E100" s="3">
        <v>201</v>
      </c>
      <c r="F100" s="3">
        <f>Source!O98</f>
        <v>521747.05</v>
      </c>
      <c r="G100" s="3" t="s">
        <v>87</v>
      </c>
      <c r="H100" s="3" t="s">
        <v>88</v>
      </c>
      <c r="I100" s="3"/>
      <c r="J100" s="3"/>
      <c r="K100" s="3">
        <v>201</v>
      </c>
      <c r="L100" s="3">
        <v>1</v>
      </c>
      <c r="M100" s="3">
        <v>1</v>
      </c>
      <c r="N100" s="3" t="s">
        <v>3</v>
      </c>
    </row>
    <row r="101" spans="1:43">
      <c r="A101" s="3">
        <v>50</v>
      </c>
      <c r="B101" s="3">
        <f>IF(Source!F101&lt;&gt;0,1,0)</f>
        <v>1</v>
      </c>
      <c r="C101" s="3">
        <v>0</v>
      </c>
      <c r="D101" s="3">
        <v>1</v>
      </c>
      <c r="E101" s="3">
        <v>202</v>
      </c>
      <c r="F101" s="3">
        <f>Source!P98</f>
        <v>521747.05</v>
      </c>
      <c r="G101" s="3" t="s">
        <v>89</v>
      </c>
      <c r="H101" s="3" t="s">
        <v>90</v>
      </c>
      <c r="I101" s="3"/>
      <c r="J101" s="3"/>
      <c r="K101" s="3">
        <v>202</v>
      </c>
      <c r="L101" s="3">
        <v>2</v>
      </c>
      <c r="M101" s="3">
        <v>1</v>
      </c>
      <c r="N101" s="3" t="s">
        <v>3</v>
      </c>
    </row>
    <row r="102" spans="1:43">
      <c r="A102" s="3">
        <v>50</v>
      </c>
      <c r="B102" s="3">
        <f>IF(Source!F102&lt;&gt;0,1,0)</f>
        <v>0</v>
      </c>
      <c r="C102" s="3">
        <v>0</v>
      </c>
      <c r="D102" s="3">
        <v>1</v>
      </c>
      <c r="E102" s="3">
        <v>222</v>
      </c>
      <c r="F102" s="3">
        <f>Source!AN98</f>
        <v>0</v>
      </c>
      <c r="G102" s="3" t="s">
        <v>91</v>
      </c>
      <c r="H102" s="3" t="s">
        <v>92</v>
      </c>
      <c r="I102" s="3"/>
      <c r="J102" s="3"/>
      <c r="K102" s="3">
        <v>222</v>
      </c>
      <c r="L102" s="3">
        <v>3</v>
      </c>
      <c r="M102" s="3">
        <v>1</v>
      </c>
      <c r="N102" s="3" t="s">
        <v>3</v>
      </c>
    </row>
    <row r="103" spans="1:43">
      <c r="A103" s="3">
        <v>50</v>
      </c>
      <c r="B103" s="3">
        <f>IF(Source!F103&lt;&gt;0,1,0)</f>
        <v>1</v>
      </c>
      <c r="C103" s="3">
        <v>0</v>
      </c>
      <c r="D103" s="3">
        <v>1</v>
      </c>
      <c r="E103" s="3">
        <v>216</v>
      </c>
      <c r="F103" s="3">
        <f>Source!AP98</f>
        <v>521747.05</v>
      </c>
      <c r="G103" s="3" t="s">
        <v>93</v>
      </c>
      <c r="H103" s="3" t="s">
        <v>94</v>
      </c>
      <c r="I103" s="3"/>
      <c r="J103" s="3"/>
      <c r="K103" s="3">
        <v>216</v>
      </c>
      <c r="L103" s="3">
        <v>4</v>
      </c>
      <c r="M103" s="3">
        <v>1</v>
      </c>
      <c r="N103" s="3" t="s">
        <v>3</v>
      </c>
    </row>
    <row r="104" spans="1:43">
      <c r="A104" s="3">
        <v>50</v>
      </c>
      <c r="B104" s="3">
        <f>IF(Source!F104&lt;&gt;0,1,0)</f>
        <v>0</v>
      </c>
      <c r="C104" s="3">
        <v>0</v>
      </c>
      <c r="D104" s="3">
        <v>1</v>
      </c>
      <c r="E104" s="3">
        <v>203</v>
      </c>
      <c r="F104" s="3">
        <f>Source!Q98</f>
        <v>0</v>
      </c>
      <c r="G104" s="3" t="s">
        <v>95</v>
      </c>
      <c r="H104" s="3" t="s">
        <v>96</v>
      </c>
      <c r="I104" s="3"/>
      <c r="J104" s="3"/>
      <c r="K104" s="3">
        <v>203</v>
      </c>
      <c r="L104" s="3">
        <v>5</v>
      </c>
      <c r="M104" s="3">
        <v>1</v>
      </c>
      <c r="N104" s="3" t="s">
        <v>3</v>
      </c>
    </row>
    <row r="105" spans="1:43">
      <c r="A105" s="3">
        <v>50</v>
      </c>
      <c r="B105" s="3">
        <f>IF(Source!F105&lt;&gt;0,1,0)</f>
        <v>0</v>
      </c>
      <c r="C105" s="3">
        <v>0</v>
      </c>
      <c r="D105" s="3">
        <v>1</v>
      </c>
      <c r="E105" s="3">
        <v>204</v>
      </c>
      <c r="F105" s="3">
        <f>Source!R98</f>
        <v>0</v>
      </c>
      <c r="G105" s="3" t="s">
        <v>97</v>
      </c>
      <c r="H105" s="3" t="s">
        <v>98</v>
      </c>
      <c r="I105" s="3"/>
      <c r="J105" s="3"/>
      <c r="K105" s="3">
        <v>204</v>
      </c>
      <c r="L105" s="3">
        <v>6</v>
      </c>
      <c r="M105" s="3">
        <v>1</v>
      </c>
      <c r="N105" s="3" t="s">
        <v>3</v>
      </c>
    </row>
    <row r="106" spans="1:43">
      <c r="A106" s="3">
        <v>50</v>
      </c>
      <c r="B106" s="3">
        <f>IF(Source!F106&lt;&gt;0,1,0)</f>
        <v>0</v>
      </c>
      <c r="C106" s="3">
        <v>0</v>
      </c>
      <c r="D106" s="3">
        <v>1</v>
      </c>
      <c r="E106" s="3">
        <v>205</v>
      </c>
      <c r="F106" s="3">
        <f>Source!S98</f>
        <v>0</v>
      </c>
      <c r="G106" s="3" t="s">
        <v>99</v>
      </c>
      <c r="H106" s="3" t="s">
        <v>100</v>
      </c>
      <c r="I106" s="3"/>
      <c r="J106" s="3"/>
      <c r="K106" s="3">
        <v>205</v>
      </c>
      <c r="L106" s="3">
        <v>7</v>
      </c>
      <c r="M106" s="3">
        <v>1</v>
      </c>
      <c r="N106" s="3" t="s">
        <v>3</v>
      </c>
    </row>
    <row r="107" spans="1:43">
      <c r="A107" s="3">
        <v>50</v>
      </c>
      <c r="B107" s="3">
        <f>IF(Source!F107&lt;&gt;0,1,0)</f>
        <v>0</v>
      </c>
      <c r="C107" s="3">
        <v>0</v>
      </c>
      <c r="D107" s="3">
        <v>1</v>
      </c>
      <c r="E107" s="3">
        <v>206</v>
      </c>
      <c r="F107" s="3">
        <f>Source!T98</f>
        <v>0</v>
      </c>
      <c r="G107" s="3" t="s">
        <v>101</v>
      </c>
      <c r="H107" s="3" t="s">
        <v>102</v>
      </c>
      <c r="I107" s="3"/>
      <c r="J107" s="3"/>
      <c r="K107" s="3">
        <v>206</v>
      </c>
      <c r="L107" s="3">
        <v>8</v>
      </c>
      <c r="M107" s="3">
        <v>1</v>
      </c>
      <c r="N107" s="3" t="s">
        <v>3</v>
      </c>
    </row>
    <row r="108" spans="1:43">
      <c r="A108" s="3">
        <v>50</v>
      </c>
      <c r="B108" s="3">
        <f>IF(Source!F108&lt;&gt;0,1,0)</f>
        <v>0</v>
      </c>
      <c r="C108" s="3">
        <v>0</v>
      </c>
      <c r="D108" s="3">
        <v>1</v>
      </c>
      <c r="E108" s="3">
        <v>207</v>
      </c>
      <c r="F108" s="3">
        <f>Source!U98</f>
        <v>0</v>
      </c>
      <c r="G108" s="3" t="s">
        <v>103</v>
      </c>
      <c r="H108" s="3" t="s">
        <v>104</v>
      </c>
      <c r="I108" s="3"/>
      <c r="J108" s="3"/>
      <c r="K108" s="3">
        <v>207</v>
      </c>
      <c r="L108" s="3">
        <v>9</v>
      </c>
      <c r="M108" s="3">
        <v>1</v>
      </c>
      <c r="N108" s="3" t="s">
        <v>3</v>
      </c>
    </row>
    <row r="109" spans="1:43">
      <c r="A109" s="3">
        <v>50</v>
      </c>
      <c r="B109" s="3">
        <f>IF(Source!F109&lt;&gt;0,1,0)</f>
        <v>0</v>
      </c>
      <c r="C109" s="3">
        <v>0</v>
      </c>
      <c r="D109" s="3">
        <v>1</v>
      </c>
      <c r="E109" s="3">
        <v>208</v>
      </c>
      <c r="F109" s="3">
        <f>Source!V98</f>
        <v>0</v>
      </c>
      <c r="G109" s="3" t="s">
        <v>105</v>
      </c>
      <c r="H109" s="3" t="s">
        <v>106</v>
      </c>
      <c r="I109" s="3"/>
      <c r="J109" s="3"/>
      <c r="K109" s="3">
        <v>208</v>
      </c>
      <c r="L109" s="3">
        <v>10</v>
      </c>
      <c r="M109" s="3">
        <v>1</v>
      </c>
      <c r="N109" s="3" t="s">
        <v>3</v>
      </c>
    </row>
    <row r="110" spans="1:43">
      <c r="A110" s="3">
        <v>50</v>
      </c>
      <c r="B110" s="3">
        <f>IF(Source!F110&lt;&gt;0,1,0)</f>
        <v>0</v>
      </c>
      <c r="C110" s="3">
        <v>0</v>
      </c>
      <c r="D110" s="3">
        <v>1</v>
      </c>
      <c r="E110" s="3">
        <v>209</v>
      </c>
      <c r="F110" s="3">
        <f>Source!W98</f>
        <v>0</v>
      </c>
      <c r="G110" s="3" t="s">
        <v>107</v>
      </c>
      <c r="H110" s="3" t="s">
        <v>108</v>
      </c>
      <c r="I110" s="3"/>
      <c r="J110" s="3"/>
      <c r="K110" s="3">
        <v>209</v>
      </c>
      <c r="L110" s="3">
        <v>11</v>
      </c>
      <c r="M110" s="3">
        <v>1</v>
      </c>
      <c r="N110" s="3" t="s">
        <v>3</v>
      </c>
    </row>
    <row r="111" spans="1:43">
      <c r="A111" s="3">
        <v>50</v>
      </c>
      <c r="B111" s="3">
        <f>IF(Source!F111&lt;&gt;0,1,0)</f>
        <v>0</v>
      </c>
      <c r="C111" s="3">
        <v>0</v>
      </c>
      <c r="D111" s="3">
        <v>1</v>
      </c>
      <c r="E111" s="3">
        <v>210</v>
      </c>
      <c r="F111" s="3">
        <f>Source!X98</f>
        <v>0</v>
      </c>
      <c r="G111" s="3" t="s">
        <v>109</v>
      </c>
      <c r="H111" s="3" t="s">
        <v>110</v>
      </c>
      <c r="I111" s="3"/>
      <c r="J111" s="3"/>
      <c r="K111" s="3">
        <v>210</v>
      </c>
      <c r="L111" s="3">
        <v>12</v>
      </c>
      <c r="M111" s="3">
        <v>1</v>
      </c>
      <c r="N111" s="3" t="s">
        <v>3</v>
      </c>
    </row>
    <row r="112" spans="1:43">
      <c r="A112" s="3">
        <v>50</v>
      </c>
      <c r="B112" s="3">
        <f>IF(Source!F112&lt;&gt;0,1,0)</f>
        <v>0</v>
      </c>
      <c r="C112" s="3">
        <v>0</v>
      </c>
      <c r="D112" s="3">
        <v>1</v>
      </c>
      <c r="E112" s="3">
        <v>211</v>
      </c>
      <c r="F112" s="3">
        <f>Source!Y98</f>
        <v>0</v>
      </c>
      <c r="G112" s="3" t="s">
        <v>111</v>
      </c>
      <c r="H112" s="3" t="s">
        <v>112</v>
      </c>
      <c r="I112" s="3"/>
      <c r="J112" s="3"/>
      <c r="K112" s="3">
        <v>211</v>
      </c>
      <c r="L112" s="3">
        <v>13</v>
      </c>
      <c r="M112" s="3">
        <v>1</v>
      </c>
      <c r="N112" s="3" t="s">
        <v>3</v>
      </c>
    </row>
    <row r="113" spans="1:197">
      <c r="A113" s="3">
        <v>50</v>
      </c>
      <c r="B113" s="3">
        <v>1</v>
      </c>
      <c r="C113" s="3">
        <v>0</v>
      </c>
      <c r="D113" s="3">
        <v>2</v>
      </c>
      <c r="E113" s="3">
        <v>0</v>
      </c>
      <c r="F113" s="3">
        <f>ROUND(Source!F100+Source!F111+Source!F112,2)</f>
        <v>521747.05</v>
      </c>
      <c r="G113" s="3" t="s">
        <v>113</v>
      </c>
      <c r="H113" s="3" t="s">
        <v>113</v>
      </c>
      <c r="I113" s="3"/>
      <c r="J113" s="3"/>
      <c r="K113" s="3">
        <v>212</v>
      </c>
      <c r="L113" s="3">
        <v>14</v>
      </c>
      <c r="M113" s="3">
        <v>0</v>
      </c>
      <c r="N113" s="3" t="s">
        <v>3</v>
      </c>
    </row>
    <row r="114" spans="1:197">
      <c r="G114">
        <v>0</v>
      </c>
    </row>
    <row r="115" spans="1:197">
      <c r="A115" s="1">
        <v>4</v>
      </c>
      <c r="B115" s="1">
        <v>1</v>
      </c>
      <c r="C115" s="1"/>
      <c r="D115" s="1">
        <f>ROW(A124)</f>
        <v>124</v>
      </c>
      <c r="E115" s="1"/>
      <c r="F115" s="1" t="s">
        <v>17</v>
      </c>
      <c r="G115" s="1" t="s">
        <v>158</v>
      </c>
      <c r="H115" s="1"/>
      <c r="I115" s="1"/>
      <c r="J115" s="1"/>
      <c r="K115" s="1"/>
      <c r="L115" s="1"/>
      <c r="M115" s="1"/>
      <c r="N115" s="1" t="s">
        <v>3</v>
      </c>
      <c r="O115" s="1"/>
      <c r="P115" s="1"/>
      <c r="Q115" s="1"/>
      <c r="R115" s="1" t="s">
        <v>3</v>
      </c>
      <c r="S115" s="1" t="s">
        <v>3</v>
      </c>
      <c r="T115" s="1" t="s">
        <v>3</v>
      </c>
      <c r="U115" s="1" t="s">
        <v>3</v>
      </c>
      <c r="V115" s="1"/>
      <c r="W115" s="1"/>
      <c r="X115" s="1">
        <v>0</v>
      </c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>
        <v>0</v>
      </c>
      <c r="AM115" s="1"/>
      <c r="AN115" s="1"/>
      <c r="AO115" s="1" t="s">
        <v>3</v>
      </c>
      <c r="AP115" s="1" t="s">
        <v>3</v>
      </c>
      <c r="AQ115" s="1" t="s">
        <v>3</v>
      </c>
      <c r="AR115" s="1"/>
      <c r="AS115" s="1"/>
      <c r="AT115" s="1" t="s">
        <v>3</v>
      </c>
      <c r="AU115" s="1" t="s">
        <v>3</v>
      </c>
      <c r="AV115" s="1" t="s">
        <v>3</v>
      </c>
      <c r="AW115" s="1" t="s">
        <v>3</v>
      </c>
      <c r="AX115" s="1" t="s">
        <v>3</v>
      </c>
      <c r="AY115" s="1" t="s">
        <v>3</v>
      </c>
      <c r="AZ115" s="1" t="s">
        <v>3</v>
      </c>
      <c r="BA115" s="1" t="s">
        <v>3</v>
      </c>
      <c r="BB115" s="1" t="s">
        <v>3</v>
      </c>
      <c r="BC115" s="1" t="s">
        <v>3</v>
      </c>
      <c r="BD115" s="1" t="s">
        <v>3</v>
      </c>
      <c r="BE115" s="1" t="s">
        <v>159</v>
      </c>
      <c r="BF115" s="1">
        <v>0</v>
      </c>
      <c r="BG115" s="1">
        <v>0</v>
      </c>
      <c r="BH115" s="1" t="s">
        <v>3</v>
      </c>
      <c r="BI115" s="1" t="s">
        <v>3</v>
      </c>
      <c r="BJ115" s="1" t="s">
        <v>3</v>
      </c>
      <c r="BK115" s="1" t="s">
        <v>3</v>
      </c>
      <c r="BL115" s="1" t="s">
        <v>3</v>
      </c>
      <c r="BM115" s="1">
        <v>0</v>
      </c>
      <c r="BN115" s="1" t="s">
        <v>3</v>
      </c>
      <c r="BO115" s="1">
        <v>0</v>
      </c>
    </row>
    <row r="117" spans="1:197">
      <c r="A117" s="2">
        <v>52</v>
      </c>
      <c r="B117" s="2">
        <f t="shared" ref="B117:AQ117" si="76">B124</f>
        <v>1</v>
      </c>
      <c r="C117" s="2">
        <f t="shared" si="76"/>
        <v>4</v>
      </c>
      <c r="D117" s="2">
        <f t="shared" si="76"/>
        <v>115</v>
      </c>
      <c r="E117" s="2">
        <f t="shared" si="76"/>
        <v>0</v>
      </c>
      <c r="F117" s="2" t="str">
        <f t="shared" si="76"/>
        <v>Новый раздел</v>
      </c>
      <c r="G117" s="2" t="str">
        <f t="shared" si="76"/>
        <v>Материалы, не учтенные ценником</v>
      </c>
      <c r="H117" s="2">
        <f t="shared" si="76"/>
        <v>0</v>
      </c>
      <c r="I117" s="2">
        <f t="shared" si="76"/>
        <v>0</v>
      </c>
      <c r="J117" s="2">
        <f t="shared" si="76"/>
        <v>0</v>
      </c>
      <c r="K117" s="2">
        <f t="shared" si="76"/>
        <v>0</v>
      </c>
      <c r="L117" s="2">
        <f t="shared" si="76"/>
        <v>0</v>
      </c>
      <c r="M117" s="2">
        <f t="shared" si="76"/>
        <v>0</v>
      </c>
      <c r="N117" s="2">
        <f t="shared" si="76"/>
        <v>0</v>
      </c>
      <c r="O117" s="2">
        <f t="shared" si="76"/>
        <v>13432.56</v>
      </c>
      <c r="P117" s="2">
        <f t="shared" si="76"/>
        <v>13432.56</v>
      </c>
      <c r="Q117" s="2">
        <f t="shared" si="76"/>
        <v>0</v>
      </c>
      <c r="R117" s="2">
        <f t="shared" si="76"/>
        <v>0</v>
      </c>
      <c r="S117" s="2">
        <f t="shared" si="76"/>
        <v>0</v>
      </c>
      <c r="T117" s="2">
        <f t="shared" si="76"/>
        <v>0</v>
      </c>
      <c r="U117" s="2">
        <f t="shared" si="76"/>
        <v>0</v>
      </c>
      <c r="V117" s="2">
        <f t="shared" si="76"/>
        <v>0</v>
      </c>
      <c r="W117" s="2">
        <f t="shared" si="76"/>
        <v>0</v>
      </c>
      <c r="X117" s="2">
        <f t="shared" si="76"/>
        <v>0</v>
      </c>
      <c r="Y117" s="2">
        <f t="shared" si="76"/>
        <v>0</v>
      </c>
      <c r="Z117" s="2">
        <f t="shared" si="76"/>
        <v>0</v>
      </c>
      <c r="AA117" s="2">
        <f t="shared" si="76"/>
        <v>0</v>
      </c>
      <c r="AB117" s="2">
        <f t="shared" si="76"/>
        <v>13432.56</v>
      </c>
      <c r="AC117" s="2">
        <f t="shared" si="76"/>
        <v>13432.56</v>
      </c>
      <c r="AD117" s="2">
        <f t="shared" si="76"/>
        <v>0</v>
      </c>
      <c r="AE117" s="2">
        <f t="shared" si="76"/>
        <v>0</v>
      </c>
      <c r="AF117" s="2">
        <f t="shared" si="76"/>
        <v>0</v>
      </c>
      <c r="AG117" s="2">
        <f t="shared" si="76"/>
        <v>0</v>
      </c>
      <c r="AH117" s="2">
        <f t="shared" si="76"/>
        <v>0</v>
      </c>
      <c r="AI117" s="2">
        <f t="shared" si="76"/>
        <v>0</v>
      </c>
      <c r="AJ117" s="2">
        <f t="shared" si="76"/>
        <v>0</v>
      </c>
      <c r="AK117" s="2">
        <f t="shared" si="76"/>
        <v>0</v>
      </c>
      <c r="AL117" s="2">
        <f t="shared" si="76"/>
        <v>0</v>
      </c>
      <c r="AM117" s="2">
        <f t="shared" si="76"/>
        <v>0</v>
      </c>
      <c r="AN117" s="2">
        <f t="shared" si="76"/>
        <v>0</v>
      </c>
      <c r="AO117" s="2">
        <f t="shared" si="76"/>
        <v>0</v>
      </c>
      <c r="AP117" s="2">
        <f t="shared" si="76"/>
        <v>0</v>
      </c>
      <c r="AQ117" s="2">
        <f t="shared" si="76"/>
        <v>0</v>
      </c>
    </row>
    <row r="119" spans="1:197">
      <c r="A119">
        <v>17</v>
      </c>
      <c r="B119">
        <v>1</v>
      </c>
      <c r="E119" t="s">
        <v>20</v>
      </c>
      <c r="F119" t="s">
        <v>3</v>
      </c>
      <c r="G119" t="s">
        <v>160</v>
      </c>
      <c r="H119" t="s">
        <v>48</v>
      </c>
      <c r="I119">
        <f>'Акт  12-гр. (3)'!E347</f>
        <v>6</v>
      </c>
      <c r="J119">
        <v>0</v>
      </c>
      <c r="O119">
        <f>ROUND(CP119,2)</f>
        <v>8158.56</v>
      </c>
      <c r="P119">
        <f>ROUND(CQ119*I119,2)</f>
        <v>8158.56</v>
      </c>
      <c r="Q119">
        <f>ROUND(CR119*I119,2)</f>
        <v>0</v>
      </c>
      <c r="R119">
        <f>ROUND(CS119*I119,2)</f>
        <v>0</v>
      </c>
      <c r="S119">
        <f>ROUND(CT119*I119,2)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 t="shared" ref="X119:Y122" si="77">ROUND(CY119,2)</f>
        <v>0</v>
      </c>
      <c r="Y119">
        <f t="shared" si="77"/>
        <v>0</v>
      </c>
      <c r="AA119">
        <v>0</v>
      </c>
      <c r="AB119">
        <f>ROUND((AC119+AD119+AF119),3)</f>
        <v>339.94</v>
      </c>
      <c r="AC119">
        <f t="shared" ref="AC119:AF122" si="78">ROUND((ES119),3)</f>
        <v>339.94</v>
      </c>
      <c r="AD119">
        <f t="shared" si="78"/>
        <v>0</v>
      </c>
      <c r="AE119">
        <f t="shared" si="78"/>
        <v>0</v>
      </c>
      <c r="AF119">
        <f t="shared" si="78"/>
        <v>0</v>
      </c>
      <c r="AG119">
        <f>ROUND((AP119),3)</f>
        <v>0</v>
      </c>
      <c r="AH119">
        <f t="shared" ref="AH119:AI122" si="79">(EW119)</f>
        <v>0</v>
      </c>
      <c r="AI119">
        <f t="shared" si="79"/>
        <v>0</v>
      </c>
      <c r="AJ119">
        <f>ROUND((AS119),3)</f>
        <v>0</v>
      </c>
      <c r="AK119">
        <v>339.94</v>
      </c>
      <c r="AL119">
        <v>339.94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X119">
        <v>1</v>
      </c>
      <c r="AY119">
        <v>1</v>
      </c>
      <c r="AZ119">
        <v>1</v>
      </c>
      <c r="BA119">
        <v>1</v>
      </c>
      <c r="BB119">
        <v>1</v>
      </c>
      <c r="BC119">
        <f>'Акт  12-гр. (3)'!J347</f>
        <v>4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3</v>
      </c>
      <c r="BM119">
        <v>1100</v>
      </c>
      <c r="BN119">
        <v>0</v>
      </c>
      <c r="BO119" t="s">
        <v>3</v>
      </c>
      <c r="BP119">
        <v>0</v>
      </c>
      <c r="BQ119">
        <v>8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8158.56</v>
      </c>
      <c r="CQ119">
        <f>(AC119)*BC119</f>
        <v>1359.76</v>
      </c>
      <c r="CR119">
        <f>(AD119)*BB119</f>
        <v>0</v>
      </c>
      <c r="CS119">
        <f>(AE119)*BS119</f>
        <v>0</v>
      </c>
      <c r="CT119">
        <f>(AF119)*BA119</f>
        <v>0</v>
      </c>
      <c r="CU119">
        <f t="shared" ref="CU119:CX122" si="80">(AG119)*BT119</f>
        <v>0</v>
      </c>
      <c r="CV119">
        <f t="shared" si="80"/>
        <v>0</v>
      </c>
      <c r="CW119">
        <f t="shared" si="80"/>
        <v>0</v>
      </c>
      <c r="CX119">
        <f t="shared" si="80"/>
        <v>0</v>
      </c>
      <c r="CY119">
        <f>((S119+R119)*(ROUND((FX119*IF(1,(IF(0,0.94,0.85)*IF(0,0.85,1)),1)),IF(1,0,2))/100))</f>
        <v>0</v>
      </c>
      <c r="CZ119">
        <f>((S119+R119)*(ROUND((FY119*IF(1,0.8,1)),IF(1,0,2))/100))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R119">
        <v>1</v>
      </c>
      <c r="DS119">
        <v>1</v>
      </c>
      <c r="DT119">
        <v>1</v>
      </c>
      <c r="DU119">
        <v>1010</v>
      </c>
      <c r="DV119" t="s">
        <v>48</v>
      </c>
      <c r="DW119" t="s">
        <v>48</v>
      </c>
      <c r="DX119">
        <v>1</v>
      </c>
      <c r="DY119">
        <f>Source!AB119*Source!I119+(Source!AE119+ Source!AF119)*Source!AT119/100*Source!I119+(Source!AE119+ Source!AF119)*Source!AU119/100*Source!I119</f>
        <v>2039.6399999999999</v>
      </c>
      <c r="DZ119">
        <f>Source!DY119</f>
        <v>2039.6399999999999</v>
      </c>
      <c r="EE119">
        <v>13046537</v>
      </c>
      <c r="EF119">
        <v>8</v>
      </c>
      <c r="EG119" t="s">
        <v>161</v>
      </c>
      <c r="EH119">
        <v>0</v>
      </c>
      <c r="EI119" t="s">
        <v>3</v>
      </c>
      <c r="EJ119">
        <v>1</v>
      </c>
      <c r="EK119">
        <v>1100</v>
      </c>
      <c r="EL119" t="s">
        <v>162</v>
      </c>
      <c r="EM119" t="s">
        <v>163</v>
      </c>
      <c r="EO119" t="s">
        <v>3</v>
      </c>
      <c r="EQ119">
        <v>0</v>
      </c>
      <c r="ER119">
        <v>0</v>
      </c>
      <c r="ES119">
        <v>339.94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Q119">
        <v>0</v>
      </c>
      <c r="FR119">
        <f>ROUND(IF(AND(AA119=0,BI119=3),P119,0),2)</f>
        <v>0</v>
      </c>
      <c r="FS119">
        <v>0</v>
      </c>
      <c r="FV119" t="s">
        <v>30</v>
      </c>
      <c r="FW119" t="s">
        <v>31</v>
      </c>
      <c r="FX119">
        <v>0</v>
      </c>
      <c r="FY119">
        <v>0</v>
      </c>
      <c r="GO119">
        <f>Source!O119+ Source!Y119+ Source!X119</f>
        <v>8158.56</v>
      </c>
    </row>
    <row r="120" spans="1:197">
      <c r="A120">
        <v>17</v>
      </c>
      <c r="B120">
        <v>1</v>
      </c>
      <c r="E120" t="s">
        <v>32</v>
      </c>
      <c r="F120" t="s">
        <v>3</v>
      </c>
      <c r="G120" t="s">
        <v>164</v>
      </c>
      <c r="H120" t="s">
        <v>48</v>
      </c>
      <c r="I120">
        <f>'Акт  12-гр. (3)'!E348</f>
        <v>1</v>
      </c>
      <c r="J120">
        <v>0</v>
      </c>
      <c r="O120">
        <f>ROUND(CP120,2)</f>
        <v>1869</v>
      </c>
      <c r="P120">
        <f>ROUND(CQ120*I120,2)</f>
        <v>1869</v>
      </c>
      <c r="Q120">
        <f>ROUND(CR120*I120,2)</f>
        <v>0</v>
      </c>
      <c r="R120">
        <f>ROUND(CS120*I120,2)</f>
        <v>0</v>
      </c>
      <c r="S120">
        <f>ROUND(CT120*I120,2)</f>
        <v>0</v>
      </c>
      <c r="T120">
        <f>ROUND(CU120*I120,2)</f>
        <v>0</v>
      </c>
      <c r="U120">
        <f>CV120*I120</f>
        <v>0</v>
      </c>
      <c r="V120">
        <f>CW120*I120</f>
        <v>0</v>
      </c>
      <c r="W120">
        <f>ROUND(CX120*I120,2)</f>
        <v>0</v>
      </c>
      <c r="X120">
        <f t="shared" si="77"/>
        <v>0</v>
      </c>
      <c r="Y120">
        <f t="shared" si="77"/>
        <v>0</v>
      </c>
      <c r="AA120">
        <v>0</v>
      </c>
      <c r="AB120">
        <f>ROUND((AC120+AD120+AF120),3)</f>
        <v>467.25</v>
      </c>
      <c r="AC120">
        <f t="shared" si="78"/>
        <v>467.25</v>
      </c>
      <c r="AD120">
        <f t="shared" si="78"/>
        <v>0</v>
      </c>
      <c r="AE120">
        <f t="shared" si="78"/>
        <v>0</v>
      </c>
      <c r="AF120">
        <f t="shared" si="78"/>
        <v>0</v>
      </c>
      <c r="AG120">
        <f>ROUND((AP120),3)</f>
        <v>0</v>
      </c>
      <c r="AH120">
        <f t="shared" si="79"/>
        <v>0</v>
      </c>
      <c r="AI120">
        <f t="shared" si="79"/>
        <v>0</v>
      </c>
      <c r="AJ120">
        <f>ROUND((AS120),3)</f>
        <v>0</v>
      </c>
      <c r="AK120">
        <v>467.25</v>
      </c>
      <c r="AL120">
        <v>467.25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1</v>
      </c>
      <c r="AW120">
        <v>1</v>
      </c>
      <c r="AX120">
        <v>1</v>
      </c>
      <c r="AY120">
        <v>1</v>
      </c>
      <c r="AZ120">
        <v>1</v>
      </c>
      <c r="BA120">
        <v>1</v>
      </c>
      <c r="BB120">
        <v>1</v>
      </c>
      <c r="BC120">
        <f>'Акт  12-гр. (3)'!J348</f>
        <v>4</v>
      </c>
      <c r="BD120" t="s">
        <v>3</v>
      </c>
      <c r="BE120" t="s">
        <v>3</v>
      </c>
      <c r="BF120" t="s">
        <v>3</v>
      </c>
      <c r="BG120" t="s">
        <v>3</v>
      </c>
      <c r="BH120">
        <v>3</v>
      </c>
      <c r="BI120">
        <v>1</v>
      </c>
      <c r="BJ120" t="s">
        <v>3</v>
      </c>
      <c r="BM120">
        <v>1100</v>
      </c>
      <c r="BN120">
        <v>0</v>
      </c>
      <c r="BO120" t="s">
        <v>3</v>
      </c>
      <c r="BP120">
        <v>0</v>
      </c>
      <c r="BQ120">
        <v>8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3</v>
      </c>
      <c r="BZ120">
        <v>0</v>
      </c>
      <c r="CA120">
        <v>0</v>
      </c>
      <c r="CF120">
        <v>0</v>
      </c>
      <c r="CG120">
        <v>0</v>
      </c>
      <c r="CM120">
        <v>0</v>
      </c>
      <c r="CN120" t="s">
        <v>3</v>
      </c>
      <c r="CO120">
        <v>0</v>
      </c>
      <c r="CP120">
        <f>(P120+Q120+S120)</f>
        <v>1869</v>
      </c>
      <c r="CQ120">
        <f>(AC120)*BC120</f>
        <v>1869</v>
      </c>
      <c r="CR120">
        <f>(AD120)*BB120</f>
        <v>0</v>
      </c>
      <c r="CS120">
        <f>(AE120)*BS120</f>
        <v>0</v>
      </c>
      <c r="CT120">
        <f>(AF120)*BA120</f>
        <v>0</v>
      </c>
      <c r="CU120">
        <f t="shared" si="80"/>
        <v>0</v>
      </c>
      <c r="CV120">
        <f t="shared" si="80"/>
        <v>0</v>
      </c>
      <c r="CW120">
        <f t="shared" si="80"/>
        <v>0</v>
      </c>
      <c r="CX120">
        <f t="shared" si="80"/>
        <v>0</v>
      </c>
      <c r="CY120">
        <f>((S120+R120)*(ROUND((FX120*IF(1,(IF(0,0.94,0.85)*IF(0,0.85,1)),1)),IF(1,0,2))/100))</f>
        <v>0</v>
      </c>
      <c r="CZ120">
        <f>((S120+R120)*(ROUND((FY120*IF(1,0.8,1)),IF(1,0,2))/100))</f>
        <v>0</v>
      </c>
      <c r="DC120" t="s">
        <v>3</v>
      </c>
      <c r="DD120" t="s">
        <v>3</v>
      </c>
      <c r="DE120" t="s">
        <v>3</v>
      </c>
      <c r="DF120" t="s">
        <v>3</v>
      </c>
      <c r="DG120" t="s">
        <v>3</v>
      </c>
      <c r="DH120" t="s">
        <v>3</v>
      </c>
      <c r="DI120" t="s">
        <v>3</v>
      </c>
      <c r="DJ120" t="s">
        <v>3</v>
      </c>
      <c r="DK120" t="s">
        <v>3</v>
      </c>
      <c r="DL120" t="s">
        <v>3</v>
      </c>
      <c r="DM120" t="s">
        <v>3</v>
      </c>
      <c r="DN120">
        <v>0</v>
      </c>
      <c r="DO120">
        <v>0</v>
      </c>
      <c r="DP120">
        <v>1</v>
      </c>
      <c r="DQ120">
        <v>1</v>
      </c>
      <c r="DR120">
        <v>1</v>
      </c>
      <c r="DS120">
        <v>1</v>
      </c>
      <c r="DT120">
        <v>1</v>
      </c>
      <c r="DU120">
        <v>1010</v>
      </c>
      <c r="DV120" t="s">
        <v>48</v>
      </c>
      <c r="DW120" t="s">
        <v>48</v>
      </c>
      <c r="DX120">
        <v>1</v>
      </c>
      <c r="DY120">
        <f>Source!AB120*Source!I120+(Source!AE120+ Source!AF120)*Source!AT120/100*Source!I120+(Source!AE120+ Source!AF120)*Source!AU120/100*Source!I120</f>
        <v>467.25</v>
      </c>
      <c r="DZ120">
        <f>Source!DY120</f>
        <v>467.25</v>
      </c>
      <c r="EE120">
        <v>13046537</v>
      </c>
      <c r="EF120">
        <v>8</v>
      </c>
      <c r="EG120" t="s">
        <v>161</v>
      </c>
      <c r="EH120">
        <v>0</v>
      </c>
      <c r="EI120" t="s">
        <v>3</v>
      </c>
      <c r="EJ120">
        <v>1</v>
      </c>
      <c r="EK120">
        <v>1100</v>
      </c>
      <c r="EL120" t="s">
        <v>162</v>
      </c>
      <c r="EM120" t="s">
        <v>163</v>
      </c>
      <c r="EO120" t="s">
        <v>3</v>
      </c>
      <c r="EQ120">
        <v>0</v>
      </c>
      <c r="ER120">
        <v>0</v>
      </c>
      <c r="ES120">
        <v>467.25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Q120">
        <v>0</v>
      </c>
      <c r="FR120">
        <f>ROUND(IF(AND(AA120=0,BI120=3),P120,0),2)</f>
        <v>0</v>
      </c>
      <c r="FS120">
        <v>0</v>
      </c>
      <c r="FV120" t="s">
        <v>30</v>
      </c>
      <c r="FW120" t="s">
        <v>31</v>
      </c>
      <c r="FX120">
        <v>0</v>
      </c>
      <c r="FY120">
        <v>0</v>
      </c>
      <c r="GO120">
        <f>Source!O120+ Source!Y120+ Source!X120</f>
        <v>1869</v>
      </c>
    </row>
    <row r="121" spans="1:197">
      <c r="A121">
        <v>17</v>
      </c>
      <c r="B121">
        <v>1</v>
      </c>
      <c r="E121" t="s">
        <v>40</v>
      </c>
      <c r="F121" t="s">
        <v>3</v>
      </c>
      <c r="G121" t="s">
        <v>165</v>
      </c>
      <c r="H121" t="s">
        <v>48</v>
      </c>
      <c r="I121">
        <f>'Акт  12-гр. (3)'!E349</f>
        <v>1</v>
      </c>
      <c r="J121">
        <v>0</v>
      </c>
      <c r="O121">
        <f>ROUND(CP121,2)</f>
        <v>1869</v>
      </c>
      <c r="P121">
        <f>ROUND(CQ121*I121,2)</f>
        <v>1869</v>
      </c>
      <c r="Q121">
        <f>ROUND(CR121*I121,2)</f>
        <v>0</v>
      </c>
      <c r="R121">
        <f>ROUND(CS121*I121,2)</f>
        <v>0</v>
      </c>
      <c r="S121">
        <f>ROUND(CT121*I121,2)</f>
        <v>0</v>
      </c>
      <c r="T121">
        <f>ROUND(CU121*I121,2)</f>
        <v>0</v>
      </c>
      <c r="U121">
        <f>CV121*I121</f>
        <v>0</v>
      </c>
      <c r="V121">
        <f>CW121*I121</f>
        <v>0</v>
      </c>
      <c r="W121">
        <f>ROUND(CX121*I121,2)</f>
        <v>0</v>
      </c>
      <c r="X121">
        <f t="shared" si="77"/>
        <v>0</v>
      </c>
      <c r="Y121">
        <f t="shared" si="77"/>
        <v>0</v>
      </c>
      <c r="AA121">
        <v>0</v>
      </c>
      <c r="AB121">
        <f>ROUND((AC121+AD121+AF121),3)</f>
        <v>467.25</v>
      </c>
      <c r="AC121">
        <f t="shared" si="78"/>
        <v>467.25</v>
      </c>
      <c r="AD121">
        <f t="shared" si="78"/>
        <v>0</v>
      </c>
      <c r="AE121">
        <f t="shared" si="78"/>
        <v>0</v>
      </c>
      <c r="AF121">
        <f t="shared" si="78"/>
        <v>0</v>
      </c>
      <c r="AG121">
        <f>ROUND((AP121),3)</f>
        <v>0</v>
      </c>
      <c r="AH121">
        <f t="shared" si="79"/>
        <v>0</v>
      </c>
      <c r="AI121">
        <f t="shared" si="79"/>
        <v>0</v>
      </c>
      <c r="AJ121">
        <f>ROUND((AS121),3)</f>
        <v>0</v>
      </c>
      <c r="AK121">
        <v>467.25</v>
      </c>
      <c r="AL121">
        <v>467.25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1</v>
      </c>
      <c r="AW121">
        <v>1</v>
      </c>
      <c r="AX121">
        <v>1</v>
      </c>
      <c r="AY121">
        <v>1</v>
      </c>
      <c r="AZ121">
        <v>1</v>
      </c>
      <c r="BA121">
        <v>1</v>
      </c>
      <c r="BB121">
        <v>1</v>
      </c>
      <c r="BC121">
        <f>'Акт  12-гр. (3)'!J349</f>
        <v>4</v>
      </c>
      <c r="BD121" t="s">
        <v>3</v>
      </c>
      <c r="BE121" t="s">
        <v>3</v>
      </c>
      <c r="BF121" t="s">
        <v>3</v>
      </c>
      <c r="BG121" t="s">
        <v>3</v>
      </c>
      <c r="BH121">
        <v>3</v>
      </c>
      <c r="BI121">
        <v>1</v>
      </c>
      <c r="BJ121" t="s">
        <v>3</v>
      </c>
      <c r="BM121">
        <v>1100</v>
      </c>
      <c r="BN121">
        <v>0</v>
      </c>
      <c r="BO121" t="s">
        <v>3</v>
      </c>
      <c r="BP121">
        <v>0</v>
      </c>
      <c r="BQ121">
        <v>8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0</v>
      </c>
      <c r="CA121">
        <v>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>(P121+Q121+S121)</f>
        <v>1869</v>
      </c>
      <c r="CQ121">
        <f>(AC121)*BC121</f>
        <v>1869</v>
      </c>
      <c r="CR121">
        <f>(AD121)*BB121</f>
        <v>0</v>
      </c>
      <c r="CS121">
        <f>(AE121)*BS121</f>
        <v>0</v>
      </c>
      <c r="CT121">
        <f>(AF121)*BA121</f>
        <v>0</v>
      </c>
      <c r="CU121">
        <f t="shared" si="80"/>
        <v>0</v>
      </c>
      <c r="CV121">
        <f t="shared" si="80"/>
        <v>0</v>
      </c>
      <c r="CW121">
        <f t="shared" si="80"/>
        <v>0</v>
      </c>
      <c r="CX121">
        <f t="shared" si="80"/>
        <v>0</v>
      </c>
      <c r="CY121">
        <f>((S121+R121)*(ROUND((FX121*IF(1,(IF(0,0.94,0.85)*IF(0,0.85,1)),1)),IF(1,0,2))/100))</f>
        <v>0</v>
      </c>
      <c r="CZ121">
        <f>((S121+R121)*(ROUND((FY121*IF(1,0.8,1)),IF(1,0,2))/100))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0</v>
      </c>
      <c r="DO121">
        <v>0</v>
      </c>
      <c r="DP121">
        <v>1</v>
      </c>
      <c r="DQ121">
        <v>1</v>
      </c>
      <c r="DR121">
        <v>1</v>
      </c>
      <c r="DS121">
        <v>1</v>
      </c>
      <c r="DT121">
        <v>1</v>
      </c>
      <c r="DU121">
        <v>1010</v>
      </c>
      <c r="DV121" t="s">
        <v>48</v>
      </c>
      <c r="DW121" t="s">
        <v>48</v>
      </c>
      <c r="DX121">
        <v>1</v>
      </c>
      <c r="DY121">
        <f>Source!AB121*Source!I121+(Source!AE121+ Source!AF121)*Source!AT121/100*Source!I121+(Source!AE121+ Source!AF121)*Source!AU121/100*Source!I121</f>
        <v>467.25</v>
      </c>
      <c r="DZ121">
        <f>Source!DY121</f>
        <v>467.25</v>
      </c>
      <c r="EE121">
        <v>13046537</v>
      </c>
      <c r="EF121">
        <v>8</v>
      </c>
      <c r="EG121" t="s">
        <v>161</v>
      </c>
      <c r="EH121">
        <v>0</v>
      </c>
      <c r="EI121" t="s">
        <v>3</v>
      </c>
      <c r="EJ121">
        <v>1</v>
      </c>
      <c r="EK121">
        <v>1100</v>
      </c>
      <c r="EL121" t="s">
        <v>162</v>
      </c>
      <c r="EM121" t="s">
        <v>163</v>
      </c>
      <c r="EO121" t="s">
        <v>3</v>
      </c>
      <c r="EQ121">
        <v>0</v>
      </c>
      <c r="ER121">
        <v>0</v>
      </c>
      <c r="ES121">
        <v>467.25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Q121">
        <v>0</v>
      </c>
      <c r="FR121">
        <f>ROUND(IF(AND(AA121=0,BI121=3),P121,0),2)</f>
        <v>0</v>
      </c>
      <c r="FS121">
        <v>0</v>
      </c>
      <c r="FV121" t="s">
        <v>30</v>
      </c>
      <c r="FW121" t="s">
        <v>31</v>
      </c>
      <c r="FX121">
        <v>0</v>
      </c>
      <c r="FY121">
        <v>0</v>
      </c>
      <c r="GO121">
        <f>Source!O121+ Source!Y121+ Source!X121</f>
        <v>1869</v>
      </c>
    </row>
    <row r="122" spans="1:197">
      <c r="A122">
        <v>17</v>
      </c>
      <c r="B122">
        <v>1</v>
      </c>
      <c r="E122" t="s">
        <v>45</v>
      </c>
      <c r="F122" t="s">
        <v>3</v>
      </c>
      <c r="G122" t="s">
        <v>166</v>
      </c>
      <c r="H122" t="s">
        <v>48</v>
      </c>
      <c r="I122">
        <f>'Акт  12-гр. (3)'!E350</f>
        <v>1</v>
      </c>
      <c r="J122">
        <v>0</v>
      </c>
      <c r="O122">
        <f>ROUND(CP122,2)</f>
        <v>1536</v>
      </c>
      <c r="P122">
        <f>ROUND(CQ122*I122,2)</f>
        <v>1536</v>
      </c>
      <c r="Q122">
        <f>ROUND(CR122*I122,2)</f>
        <v>0</v>
      </c>
      <c r="R122">
        <f>ROUND(CS122*I122,2)</f>
        <v>0</v>
      </c>
      <c r="S122">
        <f>ROUND(CT122*I122,2)</f>
        <v>0</v>
      </c>
      <c r="T122">
        <f>ROUND(CU122*I122,2)</f>
        <v>0</v>
      </c>
      <c r="U122">
        <f>CV122*I122</f>
        <v>0</v>
      </c>
      <c r="V122">
        <f>CW122*I122</f>
        <v>0</v>
      </c>
      <c r="W122">
        <f>ROUND(CX122*I122,2)</f>
        <v>0</v>
      </c>
      <c r="X122">
        <f t="shared" si="77"/>
        <v>0</v>
      </c>
      <c r="Y122">
        <f t="shared" si="77"/>
        <v>0</v>
      </c>
      <c r="AA122">
        <v>0</v>
      </c>
      <c r="AB122">
        <f>ROUND((AC122+AD122+AF122),3)</f>
        <v>384</v>
      </c>
      <c r="AC122">
        <f t="shared" si="78"/>
        <v>384</v>
      </c>
      <c r="AD122">
        <f t="shared" si="78"/>
        <v>0</v>
      </c>
      <c r="AE122">
        <f t="shared" si="78"/>
        <v>0</v>
      </c>
      <c r="AF122">
        <f t="shared" si="78"/>
        <v>0</v>
      </c>
      <c r="AG122">
        <f>ROUND((AP122),3)</f>
        <v>0</v>
      </c>
      <c r="AH122">
        <f t="shared" si="79"/>
        <v>0</v>
      </c>
      <c r="AI122">
        <f t="shared" si="79"/>
        <v>0</v>
      </c>
      <c r="AJ122">
        <f>ROUND((AS122),3)</f>
        <v>0</v>
      </c>
      <c r="AK122">
        <v>384</v>
      </c>
      <c r="AL122">
        <v>384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X122">
        <v>1</v>
      </c>
      <c r="AY122">
        <v>1</v>
      </c>
      <c r="AZ122">
        <v>1</v>
      </c>
      <c r="BA122">
        <v>1</v>
      </c>
      <c r="BB122">
        <v>1</v>
      </c>
      <c r="BC122">
        <f>'Акт  12-гр. (3)'!J350</f>
        <v>4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3</v>
      </c>
      <c r="BM122">
        <v>1100</v>
      </c>
      <c r="BN122">
        <v>0</v>
      </c>
      <c r="BO122" t="s">
        <v>3</v>
      </c>
      <c r="BP122">
        <v>0</v>
      </c>
      <c r="BQ122">
        <v>8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>(P122+Q122+S122)</f>
        <v>1536</v>
      </c>
      <c r="CQ122">
        <f>(AC122)*BC122</f>
        <v>1536</v>
      </c>
      <c r="CR122">
        <f>(AD122)*BB122</f>
        <v>0</v>
      </c>
      <c r="CS122">
        <f>(AE122)*BS122</f>
        <v>0</v>
      </c>
      <c r="CT122">
        <f>(AF122)*BA122</f>
        <v>0</v>
      </c>
      <c r="CU122">
        <f t="shared" si="80"/>
        <v>0</v>
      </c>
      <c r="CV122">
        <f t="shared" si="80"/>
        <v>0</v>
      </c>
      <c r="CW122">
        <f t="shared" si="80"/>
        <v>0</v>
      </c>
      <c r="CX122">
        <f t="shared" si="80"/>
        <v>0</v>
      </c>
      <c r="CY122">
        <f>((S122+R122)*(ROUND((FX122*IF(1,(IF(0,0.94,0.85)*IF(0,0.85,1)),1)),IF(1,0,2))/100))</f>
        <v>0</v>
      </c>
      <c r="CZ122">
        <f>((S122+R122)*(ROUND((FY122*IF(1,0.8,1)),IF(1,0,2))/100))</f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0</v>
      </c>
      <c r="DO122">
        <v>0</v>
      </c>
      <c r="DP122">
        <v>1</v>
      </c>
      <c r="DQ122">
        <v>1</v>
      </c>
      <c r="DR122">
        <v>1</v>
      </c>
      <c r="DS122">
        <v>1</v>
      </c>
      <c r="DT122">
        <v>1</v>
      </c>
      <c r="DU122">
        <v>1010</v>
      </c>
      <c r="DV122" t="s">
        <v>48</v>
      </c>
      <c r="DW122" t="s">
        <v>48</v>
      </c>
      <c r="DX122">
        <v>1</v>
      </c>
      <c r="DY122">
        <f>Source!AB122*Source!I122+(Source!AE122+ Source!AF122)*Source!AT122/100*Source!I122+(Source!AE122+ Source!AF122)*Source!AU122/100*Source!I122</f>
        <v>384</v>
      </c>
      <c r="DZ122">
        <f>Source!DY122</f>
        <v>384</v>
      </c>
      <c r="EE122">
        <v>13046537</v>
      </c>
      <c r="EF122">
        <v>8</v>
      </c>
      <c r="EG122" t="s">
        <v>161</v>
      </c>
      <c r="EH122">
        <v>0</v>
      </c>
      <c r="EI122" t="s">
        <v>3</v>
      </c>
      <c r="EJ122">
        <v>1</v>
      </c>
      <c r="EK122">
        <v>1100</v>
      </c>
      <c r="EL122" t="s">
        <v>162</v>
      </c>
      <c r="EM122" t="s">
        <v>163</v>
      </c>
      <c r="EO122" t="s">
        <v>3</v>
      </c>
      <c r="EQ122">
        <v>0</v>
      </c>
      <c r="ER122">
        <v>0</v>
      </c>
      <c r="ES122">
        <v>384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Q122">
        <v>0</v>
      </c>
      <c r="FR122">
        <f>ROUND(IF(AND(AA122=0,BI122=3),P122,0),2)</f>
        <v>0</v>
      </c>
      <c r="FS122">
        <v>0</v>
      </c>
      <c r="FV122" t="s">
        <v>30</v>
      </c>
      <c r="FW122" t="s">
        <v>31</v>
      </c>
      <c r="FX122">
        <v>0</v>
      </c>
      <c r="FY122">
        <v>0</v>
      </c>
      <c r="GO122">
        <f>Source!O122+ Source!Y122+ Source!X122</f>
        <v>1536</v>
      </c>
    </row>
    <row r="124" spans="1:197">
      <c r="A124" s="2">
        <v>51</v>
      </c>
      <c r="B124" s="2">
        <f>B115</f>
        <v>1</v>
      </c>
      <c r="C124" s="2">
        <f>A115</f>
        <v>4</v>
      </c>
      <c r="D124" s="2">
        <f>ROW(A115)</f>
        <v>115</v>
      </c>
      <c r="E124" s="2"/>
      <c r="F124" s="2" t="str">
        <f>IF(F115&lt;&gt;"",F115,"")</f>
        <v>Новый раздел</v>
      </c>
      <c r="G124" s="2" t="str">
        <f>IF(G115&lt;&gt;"",G115,"")</f>
        <v>Материалы, не учтенные ценником</v>
      </c>
      <c r="H124" s="2"/>
      <c r="I124" s="2"/>
      <c r="J124" s="2"/>
      <c r="K124" s="2"/>
      <c r="L124" s="2"/>
      <c r="M124" s="2"/>
      <c r="N124" s="2"/>
      <c r="O124" s="2">
        <f t="shared" ref="O124:Y124" si="81">ROUND(AB124,2)</f>
        <v>13432.56</v>
      </c>
      <c r="P124" s="2">
        <f t="shared" si="81"/>
        <v>13432.56</v>
      </c>
      <c r="Q124" s="2">
        <f t="shared" si="81"/>
        <v>0</v>
      </c>
      <c r="R124" s="2">
        <f t="shared" si="81"/>
        <v>0</v>
      </c>
      <c r="S124" s="2">
        <f t="shared" si="81"/>
        <v>0</v>
      </c>
      <c r="T124" s="2">
        <f t="shared" si="81"/>
        <v>0</v>
      </c>
      <c r="U124" s="2">
        <f t="shared" si="81"/>
        <v>0</v>
      </c>
      <c r="V124" s="2">
        <f t="shared" si="81"/>
        <v>0</v>
      </c>
      <c r="W124" s="2">
        <f t="shared" si="81"/>
        <v>0</v>
      </c>
      <c r="X124" s="2">
        <f t="shared" si="81"/>
        <v>0</v>
      </c>
      <c r="Y124" s="2">
        <f t="shared" si="81"/>
        <v>0</v>
      </c>
      <c r="Z124" s="2"/>
      <c r="AA124" s="2"/>
      <c r="AB124" s="2">
        <f>ROUND(SUMIF(AA119:AA122,"=0",O119:O122),2)</f>
        <v>13432.56</v>
      </c>
      <c r="AC124" s="2">
        <f>ROUND(SUMIF(AA119:AA122,"=0",P119:P122),2)</f>
        <v>13432.56</v>
      </c>
      <c r="AD124" s="2">
        <f>ROUND(SUMIF(AA119:AA122,"=0",Q119:Q122),2)</f>
        <v>0</v>
      </c>
      <c r="AE124" s="2">
        <f>ROUND(SUMIF(AA119:AA122,"=0",R119:R122),2)</f>
        <v>0</v>
      </c>
      <c r="AF124" s="2">
        <f>ROUND(SUMIF(AA119:AA122,"=0",S119:S122),2)</f>
        <v>0</v>
      </c>
      <c r="AG124" s="2">
        <f>ROUND(SUMIF(AA119:AA122,"=0",T119:T122),2)</f>
        <v>0</v>
      </c>
      <c r="AH124" s="2">
        <f>ROUND(SUMIF(AA119:AA122,"=0",U119:U122),2)</f>
        <v>0</v>
      </c>
      <c r="AI124" s="2">
        <f>ROUND(SUMIF(AA119:AA122,"=0",V119:V122),2)</f>
        <v>0</v>
      </c>
      <c r="AJ124" s="2">
        <f>ROUND(SUMIF(AA119:AA122,"=0",W119:W122),2)</f>
        <v>0</v>
      </c>
      <c r="AK124" s="2">
        <f>ROUND(SUMIF(AA119:AA122,"=0",X119:X122),2)</f>
        <v>0</v>
      </c>
      <c r="AL124" s="2">
        <f>ROUND(SUMIF(AA119:AA122,"=0",Y119:Y122),2)</f>
        <v>0</v>
      </c>
      <c r="AM124" s="2"/>
      <c r="AN124" s="2">
        <f>ROUND(AO124,2)</f>
        <v>0</v>
      </c>
      <c r="AO124" s="2">
        <f>ROUND(SUMIF(AA119:AA122,"=0",FQ119:FQ122),2)</f>
        <v>0</v>
      </c>
      <c r="AP124" s="2">
        <f>ROUND(AQ124,2)</f>
        <v>0</v>
      </c>
      <c r="AQ124" s="2">
        <f>ROUND(SUM(FR119:FR122),2)</f>
        <v>0</v>
      </c>
    </row>
    <row r="126" spans="1:197">
      <c r="A126" s="3">
        <v>50</v>
      </c>
      <c r="B126" s="3">
        <f>IF(Source!F126&lt;&gt;0,1,0)</f>
        <v>1</v>
      </c>
      <c r="C126" s="3">
        <v>0</v>
      </c>
      <c r="D126" s="3">
        <v>1</v>
      </c>
      <c r="E126" s="3">
        <v>201</v>
      </c>
      <c r="F126" s="3">
        <f>Source!O124</f>
        <v>13432.56</v>
      </c>
      <c r="G126" s="3" t="s">
        <v>87</v>
      </c>
      <c r="H126" s="3" t="s">
        <v>88</v>
      </c>
      <c r="I126" s="3"/>
      <c r="J126" s="3"/>
      <c r="K126" s="3">
        <v>201</v>
      </c>
      <c r="L126" s="3">
        <v>1</v>
      </c>
      <c r="M126" s="3">
        <v>1</v>
      </c>
      <c r="N126" s="3" t="s">
        <v>3</v>
      </c>
    </row>
    <row r="127" spans="1:197">
      <c r="A127" s="3">
        <v>50</v>
      </c>
      <c r="B127" s="3">
        <f>IF(Source!F127&lt;&gt;0,1,0)</f>
        <v>1</v>
      </c>
      <c r="C127" s="3">
        <v>0</v>
      </c>
      <c r="D127" s="3">
        <v>1</v>
      </c>
      <c r="E127" s="3">
        <v>202</v>
      </c>
      <c r="F127" s="3">
        <f>Source!P124</f>
        <v>13432.56</v>
      </c>
      <c r="G127" s="3" t="s">
        <v>89</v>
      </c>
      <c r="H127" s="3" t="s">
        <v>90</v>
      </c>
      <c r="I127" s="3"/>
      <c r="J127" s="3"/>
      <c r="K127" s="3">
        <v>202</v>
      </c>
      <c r="L127" s="3">
        <v>2</v>
      </c>
      <c r="M127" s="3">
        <v>1</v>
      </c>
      <c r="N127" s="3" t="s">
        <v>3</v>
      </c>
    </row>
    <row r="128" spans="1:197">
      <c r="A128" s="3">
        <v>50</v>
      </c>
      <c r="B128" s="3">
        <f>IF(Source!F128&lt;&gt;0,1,0)</f>
        <v>0</v>
      </c>
      <c r="C128" s="3">
        <v>0</v>
      </c>
      <c r="D128" s="3">
        <v>1</v>
      </c>
      <c r="E128" s="3">
        <v>222</v>
      </c>
      <c r="F128" s="3">
        <f>Source!AN124</f>
        <v>0</v>
      </c>
      <c r="G128" s="3" t="s">
        <v>91</v>
      </c>
      <c r="H128" s="3" t="s">
        <v>92</v>
      </c>
      <c r="I128" s="3"/>
      <c r="J128" s="3"/>
      <c r="K128" s="3">
        <v>222</v>
      </c>
      <c r="L128" s="3">
        <v>3</v>
      </c>
      <c r="M128" s="3">
        <v>1</v>
      </c>
      <c r="N128" s="3" t="s">
        <v>3</v>
      </c>
    </row>
    <row r="129" spans="1:67">
      <c r="A129" s="3">
        <v>50</v>
      </c>
      <c r="B129" s="3">
        <f>IF(Source!F129&lt;&gt;0,1,0)</f>
        <v>0</v>
      </c>
      <c r="C129" s="3">
        <v>0</v>
      </c>
      <c r="D129" s="3">
        <v>1</v>
      </c>
      <c r="E129" s="3">
        <v>216</v>
      </c>
      <c r="F129" s="3">
        <f>Source!AP124</f>
        <v>0</v>
      </c>
      <c r="G129" s="3" t="s">
        <v>93</v>
      </c>
      <c r="H129" s="3" t="s">
        <v>94</v>
      </c>
      <c r="I129" s="3"/>
      <c r="J129" s="3"/>
      <c r="K129" s="3">
        <v>216</v>
      </c>
      <c r="L129" s="3">
        <v>4</v>
      </c>
      <c r="M129" s="3">
        <v>1</v>
      </c>
      <c r="N129" s="3" t="s">
        <v>3</v>
      </c>
    </row>
    <row r="130" spans="1:67">
      <c r="A130" s="3">
        <v>50</v>
      </c>
      <c r="B130" s="3">
        <f>IF(Source!F130&lt;&gt;0,1,0)</f>
        <v>0</v>
      </c>
      <c r="C130" s="3">
        <v>0</v>
      </c>
      <c r="D130" s="3">
        <v>1</v>
      </c>
      <c r="E130" s="3">
        <v>203</v>
      </c>
      <c r="F130" s="3">
        <f>Source!Q124</f>
        <v>0</v>
      </c>
      <c r="G130" s="3" t="s">
        <v>95</v>
      </c>
      <c r="H130" s="3" t="s">
        <v>96</v>
      </c>
      <c r="I130" s="3"/>
      <c r="J130" s="3"/>
      <c r="K130" s="3">
        <v>203</v>
      </c>
      <c r="L130" s="3">
        <v>5</v>
      </c>
      <c r="M130" s="3">
        <v>1</v>
      </c>
      <c r="N130" s="3" t="s">
        <v>3</v>
      </c>
    </row>
    <row r="131" spans="1:67">
      <c r="A131" s="3">
        <v>50</v>
      </c>
      <c r="B131" s="3">
        <f>IF(Source!F131&lt;&gt;0,1,0)</f>
        <v>0</v>
      </c>
      <c r="C131" s="3">
        <v>0</v>
      </c>
      <c r="D131" s="3">
        <v>1</v>
      </c>
      <c r="E131" s="3">
        <v>204</v>
      </c>
      <c r="F131" s="3">
        <f>Source!R124</f>
        <v>0</v>
      </c>
      <c r="G131" s="3" t="s">
        <v>97</v>
      </c>
      <c r="H131" s="3" t="s">
        <v>98</v>
      </c>
      <c r="I131" s="3"/>
      <c r="J131" s="3"/>
      <c r="K131" s="3">
        <v>204</v>
      </c>
      <c r="L131" s="3">
        <v>6</v>
      </c>
      <c r="M131" s="3">
        <v>1</v>
      </c>
      <c r="N131" s="3" t="s">
        <v>3</v>
      </c>
    </row>
    <row r="132" spans="1:67">
      <c r="A132" s="3">
        <v>50</v>
      </c>
      <c r="B132" s="3">
        <f>IF(Source!F132&lt;&gt;0,1,0)</f>
        <v>0</v>
      </c>
      <c r="C132" s="3">
        <v>0</v>
      </c>
      <c r="D132" s="3">
        <v>1</v>
      </c>
      <c r="E132" s="3">
        <v>205</v>
      </c>
      <c r="F132" s="3">
        <f>Source!S124</f>
        <v>0</v>
      </c>
      <c r="G132" s="3" t="s">
        <v>99</v>
      </c>
      <c r="H132" s="3" t="s">
        <v>100</v>
      </c>
      <c r="I132" s="3"/>
      <c r="J132" s="3"/>
      <c r="K132" s="3">
        <v>205</v>
      </c>
      <c r="L132" s="3">
        <v>7</v>
      </c>
      <c r="M132" s="3">
        <v>1</v>
      </c>
      <c r="N132" s="3" t="s">
        <v>3</v>
      </c>
    </row>
    <row r="133" spans="1:67">
      <c r="A133" s="3">
        <v>50</v>
      </c>
      <c r="B133" s="3">
        <f>IF(Source!F133&lt;&gt;0,1,0)</f>
        <v>0</v>
      </c>
      <c r="C133" s="3">
        <v>0</v>
      </c>
      <c r="D133" s="3">
        <v>1</v>
      </c>
      <c r="E133" s="3">
        <v>206</v>
      </c>
      <c r="F133" s="3">
        <f>Source!T124</f>
        <v>0</v>
      </c>
      <c r="G133" s="3" t="s">
        <v>101</v>
      </c>
      <c r="H133" s="3" t="s">
        <v>102</v>
      </c>
      <c r="I133" s="3"/>
      <c r="J133" s="3"/>
      <c r="K133" s="3">
        <v>206</v>
      </c>
      <c r="L133" s="3">
        <v>8</v>
      </c>
      <c r="M133" s="3">
        <v>1</v>
      </c>
      <c r="N133" s="3" t="s">
        <v>3</v>
      </c>
    </row>
    <row r="134" spans="1:67">
      <c r="A134" s="3">
        <v>50</v>
      </c>
      <c r="B134" s="3">
        <f>IF(Source!F134&lt;&gt;0,1,0)</f>
        <v>0</v>
      </c>
      <c r="C134" s="3">
        <v>0</v>
      </c>
      <c r="D134" s="3">
        <v>1</v>
      </c>
      <c r="E134" s="3">
        <v>207</v>
      </c>
      <c r="F134" s="3">
        <f>Source!U124</f>
        <v>0</v>
      </c>
      <c r="G134" s="3" t="s">
        <v>103</v>
      </c>
      <c r="H134" s="3" t="s">
        <v>104</v>
      </c>
      <c r="I134" s="3"/>
      <c r="J134" s="3"/>
      <c r="K134" s="3">
        <v>207</v>
      </c>
      <c r="L134" s="3">
        <v>9</v>
      </c>
      <c r="M134" s="3">
        <v>1</v>
      </c>
      <c r="N134" s="3" t="s">
        <v>3</v>
      </c>
    </row>
    <row r="135" spans="1:67">
      <c r="A135" s="3">
        <v>50</v>
      </c>
      <c r="B135" s="3">
        <f>IF(Source!F135&lt;&gt;0,1,0)</f>
        <v>0</v>
      </c>
      <c r="C135" s="3">
        <v>0</v>
      </c>
      <c r="D135" s="3">
        <v>1</v>
      </c>
      <c r="E135" s="3">
        <v>208</v>
      </c>
      <c r="F135" s="3">
        <f>Source!V124</f>
        <v>0</v>
      </c>
      <c r="G135" s="3" t="s">
        <v>105</v>
      </c>
      <c r="H135" s="3" t="s">
        <v>106</v>
      </c>
      <c r="I135" s="3"/>
      <c r="J135" s="3"/>
      <c r="K135" s="3">
        <v>208</v>
      </c>
      <c r="L135" s="3">
        <v>10</v>
      </c>
      <c r="M135" s="3">
        <v>1</v>
      </c>
      <c r="N135" s="3" t="s">
        <v>3</v>
      </c>
    </row>
    <row r="136" spans="1:67">
      <c r="A136" s="3">
        <v>50</v>
      </c>
      <c r="B136" s="3">
        <f>IF(Source!F136&lt;&gt;0,1,0)</f>
        <v>0</v>
      </c>
      <c r="C136" s="3">
        <v>0</v>
      </c>
      <c r="D136" s="3">
        <v>1</v>
      </c>
      <c r="E136" s="3">
        <v>209</v>
      </c>
      <c r="F136" s="3">
        <f>Source!W124</f>
        <v>0</v>
      </c>
      <c r="G136" s="3" t="s">
        <v>107</v>
      </c>
      <c r="H136" s="3" t="s">
        <v>108</v>
      </c>
      <c r="I136" s="3"/>
      <c r="J136" s="3"/>
      <c r="K136" s="3">
        <v>209</v>
      </c>
      <c r="L136" s="3">
        <v>11</v>
      </c>
      <c r="M136" s="3">
        <v>1</v>
      </c>
      <c r="N136" s="3" t="s">
        <v>3</v>
      </c>
    </row>
    <row r="137" spans="1:67">
      <c r="A137" s="3">
        <v>50</v>
      </c>
      <c r="B137" s="3">
        <f>IF(Source!F137&lt;&gt;0,1,0)</f>
        <v>0</v>
      </c>
      <c r="C137" s="3">
        <v>0</v>
      </c>
      <c r="D137" s="3">
        <v>1</v>
      </c>
      <c r="E137" s="3">
        <v>210</v>
      </c>
      <c r="F137" s="3">
        <f>Source!X124</f>
        <v>0</v>
      </c>
      <c r="G137" s="3" t="s">
        <v>109</v>
      </c>
      <c r="H137" s="3" t="s">
        <v>110</v>
      </c>
      <c r="I137" s="3"/>
      <c r="J137" s="3"/>
      <c r="K137" s="3">
        <v>210</v>
      </c>
      <c r="L137" s="3">
        <v>12</v>
      </c>
      <c r="M137" s="3">
        <v>1</v>
      </c>
      <c r="N137" s="3" t="s">
        <v>3</v>
      </c>
    </row>
    <row r="138" spans="1:67">
      <c r="A138" s="3">
        <v>50</v>
      </c>
      <c r="B138" s="3">
        <f>IF(Source!F138&lt;&gt;0,1,0)</f>
        <v>0</v>
      </c>
      <c r="C138" s="3">
        <v>0</v>
      </c>
      <c r="D138" s="3">
        <v>1</v>
      </c>
      <c r="E138" s="3">
        <v>211</v>
      </c>
      <c r="F138" s="3">
        <f>Source!Y124</f>
        <v>0</v>
      </c>
      <c r="G138" s="3" t="s">
        <v>111</v>
      </c>
      <c r="H138" s="3" t="s">
        <v>112</v>
      </c>
      <c r="I138" s="3"/>
      <c r="J138" s="3"/>
      <c r="K138" s="3">
        <v>211</v>
      </c>
      <c r="L138" s="3">
        <v>13</v>
      </c>
      <c r="M138" s="3">
        <v>1</v>
      </c>
      <c r="N138" s="3" t="s">
        <v>3</v>
      </c>
    </row>
    <row r="139" spans="1:67">
      <c r="A139" s="3">
        <v>50</v>
      </c>
      <c r="B139" s="3">
        <v>1</v>
      </c>
      <c r="C139" s="3">
        <v>0</v>
      </c>
      <c r="D139" s="3">
        <v>2</v>
      </c>
      <c r="E139" s="3">
        <v>0</v>
      </c>
      <c r="F139" s="3">
        <f>ROUND(Source!F126+Source!F137+Source!F138,2)</f>
        <v>13432.56</v>
      </c>
      <c r="G139" s="3" t="s">
        <v>113</v>
      </c>
      <c r="H139" s="3" t="s">
        <v>113</v>
      </c>
      <c r="I139" s="3"/>
      <c r="J139" s="3"/>
      <c r="K139" s="3">
        <v>212</v>
      </c>
      <c r="L139" s="3">
        <v>14</v>
      </c>
      <c r="M139" s="3">
        <v>0</v>
      </c>
      <c r="N139" s="3" t="s">
        <v>3</v>
      </c>
    </row>
    <row r="140" spans="1:67">
      <c r="G140">
        <v>0</v>
      </c>
    </row>
    <row r="141" spans="1:67">
      <c r="A141" s="1">
        <v>4</v>
      </c>
      <c r="B141" s="1">
        <v>1</v>
      </c>
      <c r="C141" s="1"/>
      <c r="D141" s="1">
        <f>ROW(A151)</f>
        <v>151</v>
      </c>
      <c r="E141" s="1"/>
      <c r="F141" s="1" t="s">
        <v>17</v>
      </c>
      <c r="G141" s="1" t="s">
        <v>167</v>
      </c>
      <c r="H141" s="1"/>
      <c r="I141" s="1"/>
      <c r="J141" s="1"/>
      <c r="K141" s="1"/>
      <c r="L141" s="1"/>
      <c r="M141" s="1"/>
      <c r="N141" s="1" t="s">
        <v>3</v>
      </c>
      <c r="O141" s="1"/>
      <c r="P141" s="1"/>
      <c r="Q141" s="1"/>
      <c r="R141" s="1" t="s">
        <v>3</v>
      </c>
      <c r="S141" s="1" t="s">
        <v>3</v>
      </c>
      <c r="T141" s="1" t="s">
        <v>3</v>
      </c>
      <c r="U141" s="1" t="s">
        <v>3</v>
      </c>
      <c r="V141" s="1"/>
      <c r="W141" s="1"/>
      <c r="X141" s="1">
        <v>0</v>
      </c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>
        <v>0</v>
      </c>
      <c r="AM141" s="1"/>
      <c r="AN141" s="1"/>
      <c r="AO141" s="1" t="s">
        <v>3</v>
      </c>
      <c r="AP141" s="1" t="s">
        <v>3</v>
      </c>
      <c r="AQ141" s="1" t="s">
        <v>3</v>
      </c>
      <c r="AR141" s="1"/>
      <c r="AS141" s="1"/>
      <c r="AT141" s="1" t="s">
        <v>3</v>
      </c>
      <c r="AU141" s="1" t="s">
        <v>3</v>
      </c>
      <c r="AV141" s="1" t="s">
        <v>3</v>
      </c>
      <c r="AW141" s="1" t="s">
        <v>3</v>
      </c>
      <c r="AX141" s="1" t="s">
        <v>3</v>
      </c>
      <c r="AY141" s="1" t="s">
        <v>3</v>
      </c>
      <c r="AZ141" s="1" t="s">
        <v>3</v>
      </c>
      <c r="BA141" s="1" t="s">
        <v>3</v>
      </c>
      <c r="BB141" s="1" t="s">
        <v>3</v>
      </c>
      <c r="BC141" s="1" t="s">
        <v>3</v>
      </c>
      <c r="BD141" s="1" t="s">
        <v>3</v>
      </c>
      <c r="BE141" s="1" t="s">
        <v>168</v>
      </c>
      <c r="BF141" s="1">
        <v>0</v>
      </c>
      <c r="BG141" s="1">
        <v>0</v>
      </c>
      <c r="BH141" s="1" t="s">
        <v>3</v>
      </c>
      <c r="BI141" s="1" t="s">
        <v>3</v>
      </c>
      <c r="BJ141" s="1" t="s">
        <v>3</v>
      </c>
      <c r="BK141" s="1" t="s">
        <v>3</v>
      </c>
      <c r="BL141" s="1" t="s">
        <v>3</v>
      </c>
      <c r="BM141" s="1">
        <v>0</v>
      </c>
      <c r="BN141" s="1" t="s">
        <v>3</v>
      </c>
      <c r="BO141" s="1">
        <v>0</v>
      </c>
    </row>
    <row r="143" spans="1:67">
      <c r="A143" s="2">
        <v>52</v>
      </c>
      <c r="B143" s="2">
        <f t="shared" ref="B143:AQ143" si="82">B151</f>
        <v>1</v>
      </c>
      <c r="C143" s="2">
        <f t="shared" si="82"/>
        <v>4</v>
      </c>
      <c r="D143" s="2">
        <f t="shared" si="82"/>
        <v>141</v>
      </c>
      <c r="E143" s="2">
        <f t="shared" si="82"/>
        <v>0</v>
      </c>
      <c r="F143" s="2" t="str">
        <f t="shared" si="82"/>
        <v>Новый раздел</v>
      </c>
      <c r="G143" s="2" t="str">
        <f t="shared" si="82"/>
        <v>Перебазирование техники и проезд бригады</v>
      </c>
      <c r="H143" s="2">
        <f t="shared" si="82"/>
        <v>0</v>
      </c>
      <c r="I143" s="2">
        <f t="shared" si="82"/>
        <v>0</v>
      </c>
      <c r="J143" s="2">
        <f t="shared" si="82"/>
        <v>0</v>
      </c>
      <c r="K143" s="2">
        <f t="shared" si="82"/>
        <v>0</v>
      </c>
      <c r="L143" s="2">
        <f t="shared" si="82"/>
        <v>0</v>
      </c>
      <c r="M143" s="2">
        <f t="shared" si="82"/>
        <v>0</v>
      </c>
      <c r="N143" s="2">
        <f t="shared" si="82"/>
        <v>0</v>
      </c>
      <c r="O143" s="2">
        <f t="shared" si="82"/>
        <v>10303.6</v>
      </c>
      <c r="P143" s="2">
        <f t="shared" si="82"/>
        <v>0</v>
      </c>
      <c r="Q143" s="2">
        <f t="shared" si="82"/>
        <v>9918.7999999999993</v>
      </c>
      <c r="R143" s="2">
        <f t="shared" si="82"/>
        <v>1204.22</v>
      </c>
      <c r="S143" s="2">
        <f t="shared" si="82"/>
        <v>384.8</v>
      </c>
      <c r="T143" s="2">
        <f t="shared" si="82"/>
        <v>0</v>
      </c>
      <c r="U143" s="2">
        <f t="shared" si="82"/>
        <v>0</v>
      </c>
      <c r="V143" s="2">
        <f t="shared" si="82"/>
        <v>0</v>
      </c>
      <c r="W143" s="2">
        <f t="shared" si="82"/>
        <v>0</v>
      </c>
      <c r="X143" s="2">
        <f t="shared" si="82"/>
        <v>415.58</v>
      </c>
      <c r="Y143" s="2">
        <f t="shared" si="82"/>
        <v>250.12</v>
      </c>
      <c r="Z143" s="2">
        <f t="shared" si="82"/>
        <v>0</v>
      </c>
      <c r="AA143" s="2">
        <f t="shared" si="82"/>
        <v>0</v>
      </c>
      <c r="AB143" s="2">
        <f t="shared" si="82"/>
        <v>10303.6</v>
      </c>
      <c r="AC143" s="2">
        <f t="shared" si="82"/>
        <v>0</v>
      </c>
      <c r="AD143" s="2">
        <f t="shared" si="82"/>
        <v>9918.7999999999993</v>
      </c>
      <c r="AE143" s="2">
        <f t="shared" si="82"/>
        <v>1204.22</v>
      </c>
      <c r="AF143" s="2">
        <f t="shared" si="82"/>
        <v>384.8</v>
      </c>
      <c r="AG143" s="2">
        <f t="shared" si="82"/>
        <v>0</v>
      </c>
      <c r="AH143" s="2">
        <f t="shared" si="82"/>
        <v>0</v>
      </c>
      <c r="AI143" s="2">
        <f t="shared" si="82"/>
        <v>0</v>
      </c>
      <c r="AJ143" s="2">
        <f t="shared" si="82"/>
        <v>0</v>
      </c>
      <c r="AK143" s="2">
        <f t="shared" si="82"/>
        <v>415.58</v>
      </c>
      <c r="AL143" s="2">
        <f t="shared" si="82"/>
        <v>250.12</v>
      </c>
      <c r="AM143" s="2">
        <f t="shared" si="82"/>
        <v>0</v>
      </c>
      <c r="AN143" s="2">
        <f t="shared" si="82"/>
        <v>0</v>
      </c>
      <c r="AO143" s="2">
        <f t="shared" si="82"/>
        <v>0</v>
      </c>
      <c r="AP143" s="2">
        <f t="shared" si="82"/>
        <v>0</v>
      </c>
      <c r="AQ143" s="2">
        <f t="shared" si="82"/>
        <v>0</v>
      </c>
    </row>
    <row r="145" spans="1:198">
      <c r="A145">
        <v>17</v>
      </c>
      <c r="B145">
        <v>1</v>
      </c>
      <c r="E145" t="s">
        <v>20</v>
      </c>
      <c r="F145" t="s">
        <v>169</v>
      </c>
      <c r="G145" t="s">
        <v>170</v>
      </c>
      <c r="H145" t="s">
        <v>171</v>
      </c>
      <c r="I145">
        <f>'Акт  12-гр. (3)'!E360</f>
        <v>40</v>
      </c>
      <c r="J145">
        <v>0</v>
      </c>
      <c r="O145">
        <f>ROUND(CP145,2)</f>
        <v>384.8</v>
      </c>
      <c r="P145">
        <f>ROUND(CQ145*I145,2)</f>
        <v>0</v>
      </c>
      <c r="Q145">
        <f>ROUND(CR145*I145,2)</f>
        <v>0</v>
      </c>
      <c r="R145">
        <f>ROUND(CS145*I145,2)</f>
        <v>0</v>
      </c>
      <c r="S145">
        <f>ROUND(CT145*I145,2)</f>
        <v>384.8</v>
      </c>
      <c r="T145">
        <f>ROUND(CU145*I145,2)</f>
        <v>0</v>
      </c>
      <c r="U145">
        <f>CV145*I145</f>
        <v>0</v>
      </c>
      <c r="V145">
        <f>CW145*I145</f>
        <v>0</v>
      </c>
      <c r="W145">
        <f>ROUND(CX145*I145,2)</f>
        <v>0</v>
      </c>
      <c r="X145">
        <f t="shared" ref="X145:Y149" si="83">ROUND(CY145,2)</f>
        <v>415.58</v>
      </c>
      <c r="Y145">
        <f t="shared" si="83"/>
        <v>250.12</v>
      </c>
      <c r="AA145">
        <v>0</v>
      </c>
      <c r="AB145">
        <f>ROUND((AC145+AD145+AF145),3)</f>
        <v>9.6199999999999992</v>
      </c>
      <c r="AC145">
        <f t="shared" ref="AC145:AF149" si="84">ROUND((ES145),3)</f>
        <v>0</v>
      </c>
      <c r="AD145">
        <f t="shared" si="84"/>
        <v>0</v>
      </c>
      <c r="AE145">
        <f t="shared" si="84"/>
        <v>0</v>
      </c>
      <c r="AF145">
        <f t="shared" si="84"/>
        <v>9.6199999999999992</v>
      </c>
      <c r="AG145">
        <f>ROUND((AP145),3)</f>
        <v>0</v>
      </c>
      <c r="AH145">
        <f t="shared" ref="AH145:AI149" si="85">(EW145)</f>
        <v>0</v>
      </c>
      <c r="AI145">
        <f t="shared" si="85"/>
        <v>0</v>
      </c>
      <c r="AJ145">
        <f>ROUND((AS145),3)</f>
        <v>0</v>
      </c>
      <c r="AK145">
        <v>9.6199999999999992</v>
      </c>
      <c r="AL145">
        <v>0</v>
      </c>
      <c r="AM145">
        <v>0</v>
      </c>
      <c r="AN145">
        <v>0</v>
      </c>
      <c r="AO145">
        <v>9.6199999999999992</v>
      </c>
      <c r="AP145">
        <v>0</v>
      </c>
      <c r="AQ145">
        <v>0</v>
      </c>
      <c r="AR145">
        <v>0</v>
      </c>
      <c r="AS145">
        <v>0</v>
      </c>
      <c r="AT145">
        <v>108</v>
      </c>
      <c r="AU145">
        <v>65</v>
      </c>
      <c r="AV145">
        <v>1</v>
      </c>
      <c r="AW145">
        <v>1</v>
      </c>
      <c r="AX145">
        <v>1</v>
      </c>
      <c r="AY145">
        <v>1</v>
      </c>
      <c r="AZ145">
        <v>1</v>
      </c>
      <c r="BA145">
        <f>'Акт  12-гр. (3)'!J361</f>
        <v>1</v>
      </c>
      <c r="BB145">
        <f>'Акт  12-гр. (3)'!J362</f>
        <v>1</v>
      </c>
      <c r="BC145">
        <f>'Акт  12-гр. (3)'!J364</f>
        <v>1</v>
      </c>
      <c r="BD145" t="s">
        <v>3</v>
      </c>
      <c r="BE145" t="s">
        <v>3</v>
      </c>
      <c r="BF145" t="s">
        <v>3</v>
      </c>
      <c r="BG145" t="s">
        <v>3</v>
      </c>
      <c r="BH145">
        <v>1</v>
      </c>
      <c r="BI145">
        <v>2</v>
      </c>
      <c r="BJ145" t="s">
        <v>3</v>
      </c>
      <c r="BM145">
        <v>57</v>
      </c>
      <c r="BN145">
        <v>0</v>
      </c>
      <c r="BO145" t="s">
        <v>3</v>
      </c>
      <c r="BP145">
        <v>0</v>
      </c>
      <c r="BQ145">
        <v>3</v>
      </c>
      <c r="BR145">
        <v>0</v>
      </c>
      <c r="BS145">
        <f>'Акт  12-гр. (3)'!J363</f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127</v>
      </c>
      <c r="CA145">
        <v>81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>(P145+Q145+S145)</f>
        <v>384.8</v>
      </c>
      <c r="CQ145">
        <f>(AC145)*BC145</f>
        <v>0</v>
      </c>
      <c r="CR145">
        <f>(AD145)*BB145</f>
        <v>0</v>
      </c>
      <c r="CS145">
        <f>(AE145)*BS145</f>
        <v>0</v>
      </c>
      <c r="CT145">
        <f>(AF145)*BA145</f>
        <v>9.6199999999999992</v>
      </c>
      <c r="CU145">
        <f t="shared" ref="CU145:CX149" si="86">(AG145)*BT145</f>
        <v>0</v>
      </c>
      <c r="CV145">
        <f t="shared" si="86"/>
        <v>0</v>
      </c>
      <c r="CW145">
        <f t="shared" si="86"/>
        <v>0</v>
      </c>
      <c r="CX145">
        <f t="shared" si="86"/>
        <v>0</v>
      </c>
      <c r="CY145">
        <f>((S145+R145)*(ROUND((FX145*IF(1,(IF(0,0.94,0.85)*IF(0,0.85,1)),1)),IF(1,0,2))/100))</f>
        <v>415.58400000000006</v>
      </c>
      <c r="CZ145">
        <f>((S145+R145)*(ROUND((FY145*IF(1,0.8,1)),IF(1,0,2))/100))</f>
        <v>250.12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R145">
        <v>1</v>
      </c>
      <c r="DS145">
        <v>1</v>
      </c>
      <c r="DT145">
        <v>1</v>
      </c>
      <c r="DU145">
        <v>1013</v>
      </c>
      <c r="DV145" t="s">
        <v>171</v>
      </c>
      <c r="DW145" t="s">
        <v>171</v>
      </c>
      <c r="DX145">
        <v>1</v>
      </c>
      <c r="DY145">
        <f>Source!AB145*Source!I145+(Source!AE145+ Source!AF145)*Source!AT145/100*Source!I145+(Source!AE145+ Source!AF145)*Source!AU145/100*Source!I145</f>
        <v>1050.5039999999999</v>
      </c>
      <c r="EA145">
        <f>Source!DY145</f>
        <v>1050.5039999999999</v>
      </c>
      <c r="ED145">
        <f>Source!AF145*Source!I145</f>
        <v>384.79999999999995</v>
      </c>
      <c r="EE145">
        <v>13046518</v>
      </c>
      <c r="EF145">
        <v>3</v>
      </c>
      <c r="EG145" t="s">
        <v>75</v>
      </c>
      <c r="EH145">
        <v>0</v>
      </c>
      <c r="EI145" t="s">
        <v>3</v>
      </c>
      <c r="EJ145">
        <v>2</v>
      </c>
      <c r="EK145">
        <v>57</v>
      </c>
      <c r="EL145" t="s">
        <v>172</v>
      </c>
      <c r="EM145" t="s">
        <v>77</v>
      </c>
      <c r="EO145" t="s">
        <v>3</v>
      </c>
      <c r="EQ145">
        <v>0</v>
      </c>
      <c r="ER145">
        <v>9.6199999999999992</v>
      </c>
      <c r="ES145">
        <v>0</v>
      </c>
      <c r="ET145">
        <v>0</v>
      </c>
      <c r="EU145">
        <v>0</v>
      </c>
      <c r="EV145">
        <v>9.6199999999999992</v>
      </c>
      <c r="EW145">
        <v>0</v>
      </c>
      <c r="EX145">
        <v>0</v>
      </c>
      <c r="EY145">
        <v>0</v>
      </c>
      <c r="EZ145">
        <v>0</v>
      </c>
      <c r="FQ145">
        <v>0</v>
      </c>
      <c r="FR145">
        <f>ROUND(IF(AND(AA145=0,BI145=3),P145,0),2)</f>
        <v>0</v>
      </c>
      <c r="FS145">
        <v>1</v>
      </c>
      <c r="FV145" t="s">
        <v>30</v>
      </c>
      <c r="FW145" t="s">
        <v>31</v>
      </c>
      <c r="FX145">
        <v>127</v>
      </c>
      <c r="FY145">
        <v>81</v>
      </c>
      <c r="GP145">
        <f>Source!O145+ Source!Y145+ Source!X145</f>
        <v>1050.5</v>
      </c>
    </row>
    <row r="146" spans="1:198">
      <c r="A146">
        <v>17</v>
      </c>
      <c r="B146">
        <v>1</v>
      </c>
      <c r="E146" t="s">
        <v>32</v>
      </c>
      <c r="F146" t="s">
        <v>173</v>
      </c>
      <c r="G146" t="s">
        <v>174</v>
      </c>
      <c r="H146" t="s">
        <v>175</v>
      </c>
      <c r="I146">
        <f>'Акт  12-гр. (3)'!E369</f>
        <v>8</v>
      </c>
      <c r="J146">
        <v>0</v>
      </c>
      <c r="O146">
        <f>ROUND(CP146,2)</f>
        <v>3127.8</v>
      </c>
      <c r="P146">
        <f>ROUND(CQ146*I146,2)</f>
        <v>0</v>
      </c>
      <c r="Q146">
        <f>ROUND(CR146*I146,2)</f>
        <v>3127.8</v>
      </c>
      <c r="R146">
        <f>ROUND(CS146*I146,2)</f>
        <v>0</v>
      </c>
      <c r="S146">
        <f>ROUND(CT146*I146,2)</f>
        <v>0</v>
      </c>
      <c r="T146">
        <f>ROUND(CU146*I146,2)</f>
        <v>0</v>
      </c>
      <c r="U146">
        <f>CV146*I146</f>
        <v>0</v>
      </c>
      <c r="V146">
        <f>CW146*I146</f>
        <v>0</v>
      </c>
      <c r="W146">
        <f>ROUND(CX146*I146,2)</f>
        <v>0</v>
      </c>
      <c r="X146">
        <f t="shared" si="83"/>
        <v>0</v>
      </c>
      <c r="Y146">
        <f t="shared" si="83"/>
        <v>0</v>
      </c>
      <c r="AA146">
        <v>0</v>
      </c>
      <c r="AB146">
        <f>ROUND((AC146+AD146+AF146),3)</f>
        <v>114.32</v>
      </c>
      <c r="AC146">
        <f t="shared" si="84"/>
        <v>0</v>
      </c>
      <c r="AD146">
        <f t="shared" si="84"/>
        <v>114.32</v>
      </c>
      <c r="AE146">
        <f t="shared" si="84"/>
        <v>0</v>
      </c>
      <c r="AF146">
        <f t="shared" si="84"/>
        <v>0</v>
      </c>
      <c r="AG146">
        <f>ROUND((AP146),3)</f>
        <v>0</v>
      </c>
      <c r="AH146">
        <f t="shared" si="85"/>
        <v>0</v>
      </c>
      <c r="AI146">
        <f t="shared" si="85"/>
        <v>0</v>
      </c>
      <c r="AJ146">
        <f>ROUND((AS146),3)</f>
        <v>0</v>
      </c>
      <c r="AK146">
        <v>114.32</v>
      </c>
      <c r="AL146">
        <v>0</v>
      </c>
      <c r="AM146">
        <v>114.32</v>
      </c>
      <c r="AN146">
        <v>0</v>
      </c>
      <c r="AO146">
        <v>0</v>
      </c>
      <c r="AP146">
        <v>0</v>
      </c>
      <c r="AQ146">
        <v>0</v>
      </c>
      <c r="AR146">
        <v>0</v>
      </c>
      <c r="AS146">
        <v>0</v>
      </c>
      <c r="AT146">
        <v>0</v>
      </c>
      <c r="AU146">
        <v>0</v>
      </c>
      <c r="AV146">
        <v>1</v>
      </c>
      <c r="AW146">
        <v>1</v>
      </c>
      <c r="AX146">
        <v>1</v>
      </c>
      <c r="AY146">
        <v>1</v>
      </c>
      <c r="AZ146">
        <v>3.42</v>
      </c>
      <c r="BA146">
        <f>'Акт  12-гр. (3)'!J370</f>
        <v>1</v>
      </c>
      <c r="BB146">
        <f>'Акт  12-гр. (3)'!J371</f>
        <v>3.42</v>
      </c>
      <c r="BC146">
        <f>'Акт  12-гр. (3)'!J373</f>
        <v>1</v>
      </c>
      <c r="BD146" t="s">
        <v>3</v>
      </c>
      <c r="BE146" t="s">
        <v>3</v>
      </c>
      <c r="BF146" t="s">
        <v>3</v>
      </c>
      <c r="BG146" t="s">
        <v>3</v>
      </c>
      <c r="BH146">
        <v>2</v>
      </c>
      <c r="BI146">
        <v>1</v>
      </c>
      <c r="BJ146" t="s">
        <v>176</v>
      </c>
      <c r="BM146">
        <v>400001</v>
      </c>
      <c r="BN146">
        <v>0</v>
      </c>
      <c r="BO146" t="s">
        <v>173</v>
      </c>
      <c r="BP146">
        <v>1</v>
      </c>
      <c r="BQ146">
        <v>7</v>
      </c>
      <c r="BR146">
        <v>0</v>
      </c>
      <c r="BS146">
        <f>'Акт  12-гр. (3)'!J372</f>
        <v>1</v>
      </c>
      <c r="BT146">
        <v>1</v>
      </c>
      <c r="BU146">
        <v>1</v>
      </c>
      <c r="BV146">
        <v>1</v>
      </c>
      <c r="BW146">
        <v>1</v>
      </c>
      <c r="BX146">
        <v>1</v>
      </c>
      <c r="BY146" t="s">
        <v>3</v>
      </c>
      <c r="BZ146">
        <v>0</v>
      </c>
      <c r="CA146">
        <v>0</v>
      </c>
      <c r="CF146">
        <v>0</v>
      </c>
      <c r="CG146">
        <v>0</v>
      </c>
      <c r="CM146">
        <v>0</v>
      </c>
      <c r="CN146" t="s">
        <v>3</v>
      </c>
      <c r="CO146">
        <v>0</v>
      </c>
      <c r="CP146">
        <f>(P146+Q146+S146)</f>
        <v>3127.8</v>
      </c>
      <c r="CQ146">
        <f>(AC146)*BC146</f>
        <v>0</v>
      </c>
      <c r="CR146">
        <f>(AD146)*BB146</f>
        <v>390.97439999999995</v>
      </c>
      <c r="CS146">
        <f>(AE146)*BS146</f>
        <v>0</v>
      </c>
      <c r="CT146">
        <f>(AF146)*BA146</f>
        <v>0</v>
      </c>
      <c r="CU146">
        <f t="shared" si="86"/>
        <v>0</v>
      </c>
      <c r="CV146">
        <f t="shared" si="86"/>
        <v>0</v>
      </c>
      <c r="CW146">
        <f t="shared" si="86"/>
        <v>0</v>
      </c>
      <c r="CX146">
        <f t="shared" si="86"/>
        <v>0</v>
      </c>
      <c r="CY146">
        <f>((S146+R146)*(ROUND((FX146*IF(1,(IF(0,0.94,0.85)*IF(0,0.85,1)),1)),IF(1,0,2))/100))</f>
        <v>0</v>
      </c>
      <c r="CZ146">
        <f>((S146+R146)*(ROUND((FY146*IF(1,0.8,1)),IF(1,0,2))/100))</f>
        <v>0</v>
      </c>
      <c r="DC146" t="s">
        <v>3</v>
      </c>
      <c r="DD146" t="s">
        <v>3</v>
      </c>
      <c r="DE146" t="s">
        <v>3</v>
      </c>
      <c r="DF146" t="s">
        <v>3</v>
      </c>
      <c r="DG146" t="s">
        <v>3</v>
      </c>
      <c r="DH146" t="s">
        <v>3</v>
      </c>
      <c r="DI146" t="s">
        <v>3</v>
      </c>
      <c r="DJ146" t="s">
        <v>3</v>
      </c>
      <c r="DK146" t="s">
        <v>3</v>
      </c>
      <c r="DL146" t="s">
        <v>3</v>
      </c>
      <c r="DM146" t="s">
        <v>3</v>
      </c>
      <c r="DN146">
        <v>0</v>
      </c>
      <c r="DO146">
        <v>0</v>
      </c>
      <c r="DP146">
        <v>1</v>
      </c>
      <c r="DQ146">
        <v>1</v>
      </c>
      <c r="DR146">
        <v>1</v>
      </c>
      <c r="DS146">
        <v>1</v>
      </c>
      <c r="DT146">
        <v>1</v>
      </c>
      <c r="DU146">
        <v>1011</v>
      </c>
      <c r="DV146" t="s">
        <v>175</v>
      </c>
      <c r="DW146" t="s">
        <v>175</v>
      </c>
      <c r="DX146">
        <v>1</v>
      </c>
      <c r="DY146">
        <f>Source!AB146*Source!I146+(Source!AE146+ Source!AF146)*Source!AT146/100*Source!I146+(Source!AE146+ Source!AF146)*Source!AU146/100*Source!I146</f>
        <v>914.56</v>
      </c>
      <c r="DZ146">
        <f>Source!DY146</f>
        <v>914.56</v>
      </c>
      <c r="ED146">
        <f>Source!AF146*Source!I146</f>
        <v>0</v>
      </c>
      <c r="EE146">
        <v>13046288</v>
      </c>
      <c r="EF146">
        <v>7</v>
      </c>
      <c r="EG146" t="s">
        <v>177</v>
      </c>
      <c r="EH146">
        <v>0</v>
      </c>
      <c r="EI146" t="s">
        <v>3</v>
      </c>
      <c r="EJ146">
        <v>1</v>
      </c>
      <c r="EK146">
        <v>400001</v>
      </c>
      <c r="EL146" t="s">
        <v>178</v>
      </c>
      <c r="EM146" t="s">
        <v>95</v>
      </c>
      <c r="EO146" t="s">
        <v>3</v>
      </c>
      <c r="EQ146">
        <v>0</v>
      </c>
      <c r="ER146">
        <v>114.32</v>
      </c>
      <c r="ES146">
        <v>0</v>
      </c>
      <c r="ET146">
        <v>114.32</v>
      </c>
      <c r="EU146">
        <v>0</v>
      </c>
      <c r="EV146">
        <v>0</v>
      </c>
      <c r="EW146">
        <v>0</v>
      </c>
      <c r="EX146">
        <v>0</v>
      </c>
      <c r="EY146">
        <v>0</v>
      </c>
      <c r="EZ146">
        <v>0</v>
      </c>
      <c r="FQ146">
        <v>0</v>
      </c>
      <c r="FR146">
        <f>ROUND(IF(AND(AA146=0,BI146=3),P146,0),2)</f>
        <v>0</v>
      </c>
      <c r="FS146">
        <v>0</v>
      </c>
      <c r="FV146" t="s">
        <v>30</v>
      </c>
      <c r="FW146" t="s">
        <v>31</v>
      </c>
      <c r="FX146">
        <v>0</v>
      </c>
      <c r="FY146">
        <v>0</v>
      </c>
      <c r="GO146">
        <f>Source!O146+ Source!Y146+ Source!X146</f>
        <v>3127.8</v>
      </c>
    </row>
    <row r="147" spans="1:198">
      <c r="A147">
        <v>17</v>
      </c>
      <c r="B147">
        <v>1</v>
      </c>
      <c r="E147" t="s">
        <v>40</v>
      </c>
      <c r="F147" t="s">
        <v>179</v>
      </c>
      <c r="G147" t="s">
        <v>180</v>
      </c>
      <c r="H147" t="s">
        <v>175</v>
      </c>
      <c r="I147">
        <f>'Акт  12-гр. (3)'!E378</f>
        <v>4</v>
      </c>
      <c r="J147">
        <v>0</v>
      </c>
      <c r="O147">
        <f>ROUND(CP147,2)</f>
        <v>2545.33</v>
      </c>
      <c r="P147">
        <f>ROUND(CQ147*I147,2)</f>
        <v>0</v>
      </c>
      <c r="Q147">
        <f>ROUND(CR147*I147,2)</f>
        <v>2545.33</v>
      </c>
      <c r="R147">
        <f>ROUND(CS147*I147,2)</f>
        <v>0</v>
      </c>
      <c r="S147">
        <f>ROUND(CT147*I147,2)</f>
        <v>0</v>
      </c>
      <c r="T147">
        <f>ROUND(CU147*I147,2)</f>
        <v>0</v>
      </c>
      <c r="U147">
        <f>CV147*I147</f>
        <v>0</v>
      </c>
      <c r="V147">
        <f>CW147*I147</f>
        <v>0</v>
      </c>
      <c r="W147">
        <f>ROUND(CX147*I147,2)</f>
        <v>0</v>
      </c>
      <c r="X147">
        <f t="shared" si="83"/>
        <v>0</v>
      </c>
      <c r="Y147">
        <f t="shared" si="83"/>
        <v>0</v>
      </c>
      <c r="AA147">
        <v>0</v>
      </c>
      <c r="AB147">
        <f>ROUND((AC147+AD147+AF147),3)</f>
        <v>102.14</v>
      </c>
      <c r="AC147">
        <f t="shared" si="84"/>
        <v>0</v>
      </c>
      <c r="AD147">
        <f t="shared" si="84"/>
        <v>102.14</v>
      </c>
      <c r="AE147">
        <f t="shared" si="84"/>
        <v>0</v>
      </c>
      <c r="AF147">
        <f t="shared" si="84"/>
        <v>0</v>
      </c>
      <c r="AG147">
        <f>ROUND((AP147),3)</f>
        <v>0</v>
      </c>
      <c r="AH147">
        <f t="shared" si="85"/>
        <v>0</v>
      </c>
      <c r="AI147">
        <f t="shared" si="85"/>
        <v>0</v>
      </c>
      <c r="AJ147">
        <f>ROUND((AS147),3)</f>
        <v>0</v>
      </c>
      <c r="AK147">
        <v>102.14</v>
      </c>
      <c r="AL147">
        <v>0</v>
      </c>
      <c r="AM147">
        <v>102.14</v>
      </c>
      <c r="AN147">
        <v>0</v>
      </c>
      <c r="AO147">
        <v>0</v>
      </c>
      <c r="AP147">
        <v>0</v>
      </c>
      <c r="AQ147">
        <v>0</v>
      </c>
      <c r="AR147">
        <v>0</v>
      </c>
      <c r="AS147">
        <v>0</v>
      </c>
      <c r="AT147">
        <v>0</v>
      </c>
      <c r="AU147">
        <v>0</v>
      </c>
      <c r="AV147">
        <v>1</v>
      </c>
      <c r="AW147">
        <v>1</v>
      </c>
      <c r="AX147">
        <v>1</v>
      </c>
      <c r="AY147">
        <v>1</v>
      </c>
      <c r="AZ147">
        <v>6.23</v>
      </c>
      <c r="BA147">
        <f>'Акт  12-гр. (3)'!J379</f>
        <v>1</v>
      </c>
      <c r="BB147">
        <f>'Акт  12-гр. (3)'!J380</f>
        <v>6.23</v>
      </c>
      <c r="BC147">
        <f>'Акт  12-гр. (3)'!J382</f>
        <v>1</v>
      </c>
      <c r="BD147" t="s">
        <v>3</v>
      </c>
      <c r="BE147" t="s">
        <v>3</v>
      </c>
      <c r="BF147" t="s">
        <v>3</v>
      </c>
      <c r="BG147" t="s">
        <v>3</v>
      </c>
      <c r="BH147">
        <v>2</v>
      </c>
      <c r="BI147">
        <v>1</v>
      </c>
      <c r="BJ147" t="s">
        <v>181</v>
      </c>
      <c r="BM147">
        <v>400001</v>
      </c>
      <c r="BN147">
        <v>0</v>
      </c>
      <c r="BO147" t="s">
        <v>179</v>
      </c>
      <c r="BP147">
        <v>1</v>
      </c>
      <c r="BQ147">
        <v>7</v>
      </c>
      <c r="BR147">
        <v>0</v>
      </c>
      <c r="BS147">
        <f>'Акт  12-гр. (3)'!J381</f>
        <v>1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0</v>
      </c>
      <c r="CA147">
        <v>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>(P147+Q147+S147)</f>
        <v>2545.33</v>
      </c>
      <c r="CQ147">
        <f>(AC147)*BC147</f>
        <v>0</v>
      </c>
      <c r="CR147">
        <f>(AD147)*BB147</f>
        <v>636.33220000000006</v>
      </c>
      <c r="CS147">
        <f>(AE147)*BS147</f>
        <v>0</v>
      </c>
      <c r="CT147">
        <f>(AF147)*BA147</f>
        <v>0</v>
      </c>
      <c r="CU147">
        <f t="shared" si="86"/>
        <v>0</v>
      </c>
      <c r="CV147">
        <f t="shared" si="86"/>
        <v>0</v>
      </c>
      <c r="CW147">
        <f t="shared" si="86"/>
        <v>0</v>
      </c>
      <c r="CX147">
        <f t="shared" si="86"/>
        <v>0</v>
      </c>
      <c r="CY147">
        <f>((S147+R147)*(ROUND((FX147*IF(1,(IF(0,0.94,0.85)*IF(0,0.85,1)),1)),IF(1,0,2))/100))</f>
        <v>0</v>
      </c>
      <c r="CZ147">
        <f>((S147+R147)*(ROUND((FY147*IF(1,0.8,1)),IF(1,0,2))/100))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0</v>
      </c>
      <c r="DO147">
        <v>0</v>
      </c>
      <c r="DP147">
        <v>1</v>
      </c>
      <c r="DQ147">
        <v>1</v>
      </c>
      <c r="DR147">
        <v>1</v>
      </c>
      <c r="DS147">
        <v>1</v>
      </c>
      <c r="DT147">
        <v>1</v>
      </c>
      <c r="DU147">
        <v>1011</v>
      </c>
      <c r="DV147" t="s">
        <v>175</v>
      </c>
      <c r="DW147" t="s">
        <v>175</v>
      </c>
      <c r="DX147">
        <v>1</v>
      </c>
      <c r="DY147">
        <f>Source!AB147*Source!I147+(Source!AE147+ Source!AF147)*Source!AT147/100*Source!I147+(Source!AE147+ Source!AF147)*Source!AU147/100*Source!I147</f>
        <v>408.56</v>
      </c>
      <c r="DZ147">
        <f>Source!DY147</f>
        <v>408.56</v>
      </c>
      <c r="ED147">
        <f>Source!AF147*Source!I147</f>
        <v>0</v>
      </c>
      <c r="EE147">
        <v>13046288</v>
      </c>
      <c r="EF147">
        <v>7</v>
      </c>
      <c r="EG147" t="s">
        <v>177</v>
      </c>
      <c r="EH147">
        <v>0</v>
      </c>
      <c r="EI147" t="s">
        <v>3</v>
      </c>
      <c r="EJ147">
        <v>1</v>
      </c>
      <c r="EK147">
        <v>400001</v>
      </c>
      <c r="EL147" t="s">
        <v>178</v>
      </c>
      <c r="EM147" t="s">
        <v>95</v>
      </c>
      <c r="EO147" t="s">
        <v>3</v>
      </c>
      <c r="EQ147">
        <v>0</v>
      </c>
      <c r="ER147">
        <v>102.14</v>
      </c>
      <c r="ES147">
        <v>0</v>
      </c>
      <c r="ET147">
        <v>102.14</v>
      </c>
      <c r="EU147">
        <v>0</v>
      </c>
      <c r="EV147">
        <v>0</v>
      </c>
      <c r="EW147">
        <v>0</v>
      </c>
      <c r="EX147">
        <v>0</v>
      </c>
      <c r="EY147">
        <v>0</v>
      </c>
      <c r="EZ147">
        <v>0</v>
      </c>
      <c r="FQ147">
        <v>0</v>
      </c>
      <c r="FR147">
        <f>ROUND(IF(AND(AA147=0,BI147=3),P147,0),2)</f>
        <v>0</v>
      </c>
      <c r="FS147">
        <v>0</v>
      </c>
      <c r="FV147" t="s">
        <v>30</v>
      </c>
      <c r="FW147" t="s">
        <v>31</v>
      </c>
      <c r="FX147">
        <v>0</v>
      </c>
      <c r="FY147">
        <v>0</v>
      </c>
      <c r="GO147">
        <f>Source!O147+ Source!Y147+ Source!X147</f>
        <v>2545.33</v>
      </c>
    </row>
    <row r="148" spans="1:198">
      <c r="A148">
        <v>17</v>
      </c>
      <c r="B148">
        <v>1</v>
      </c>
      <c r="E148" t="s">
        <v>45</v>
      </c>
      <c r="F148" t="s">
        <v>182</v>
      </c>
      <c r="G148" t="s">
        <v>183</v>
      </c>
      <c r="H148" t="s">
        <v>175</v>
      </c>
      <c r="I148">
        <f>'Акт  12-гр. (3)'!E387</f>
        <v>4</v>
      </c>
      <c r="J148">
        <v>0</v>
      </c>
      <c r="O148">
        <f>ROUND(CP148,2)</f>
        <v>1917.4</v>
      </c>
      <c r="P148">
        <f>ROUND(CQ148*I148,2)</f>
        <v>0</v>
      </c>
      <c r="Q148">
        <f>ROUND(CR148*I148,2)</f>
        <v>1917.4</v>
      </c>
      <c r="R148">
        <f>ROUND(CS148*I148,2)</f>
        <v>647.85</v>
      </c>
      <c r="S148">
        <f>ROUND(CT148*I148,2)</f>
        <v>0</v>
      </c>
      <c r="T148">
        <f>ROUND(CU148*I148,2)</f>
        <v>0</v>
      </c>
      <c r="U148">
        <f>CV148*I148</f>
        <v>0</v>
      </c>
      <c r="V148">
        <f>CW148*I148</f>
        <v>0</v>
      </c>
      <c r="W148">
        <f>ROUND(CX148*I148,2)</f>
        <v>0</v>
      </c>
      <c r="X148">
        <f t="shared" si="83"/>
        <v>0</v>
      </c>
      <c r="Y148">
        <f t="shared" si="83"/>
        <v>0</v>
      </c>
      <c r="AA148">
        <v>0</v>
      </c>
      <c r="AB148">
        <f>ROUND((AC148+AD148+AF148),3)</f>
        <v>108.45</v>
      </c>
      <c r="AC148">
        <f t="shared" si="84"/>
        <v>0</v>
      </c>
      <c r="AD148">
        <f t="shared" si="84"/>
        <v>108.45</v>
      </c>
      <c r="AE148">
        <f t="shared" si="84"/>
        <v>13.03</v>
      </c>
      <c r="AF148">
        <f t="shared" si="84"/>
        <v>0</v>
      </c>
      <c r="AG148">
        <f>ROUND((AP148),3)</f>
        <v>0</v>
      </c>
      <c r="AH148">
        <f t="shared" si="85"/>
        <v>0</v>
      </c>
      <c r="AI148">
        <f t="shared" si="85"/>
        <v>0</v>
      </c>
      <c r="AJ148">
        <f>ROUND((AS148),3)</f>
        <v>0</v>
      </c>
      <c r="AK148">
        <v>108.45</v>
      </c>
      <c r="AL148">
        <v>0</v>
      </c>
      <c r="AM148">
        <v>108.45</v>
      </c>
      <c r="AN148">
        <v>13.03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X148">
        <v>1</v>
      </c>
      <c r="AY148">
        <v>1</v>
      </c>
      <c r="AZ148">
        <v>4.42</v>
      </c>
      <c r="BA148">
        <f>'Акт  12-гр. (3)'!J388</f>
        <v>1</v>
      </c>
      <c r="BB148">
        <f>'Акт  12-гр. (3)'!J389</f>
        <v>4.42</v>
      </c>
      <c r="BC148">
        <f>'Акт  12-гр. (3)'!J391</f>
        <v>1</v>
      </c>
      <c r="BD148" t="s">
        <v>3</v>
      </c>
      <c r="BE148" t="s">
        <v>3</v>
      </c>
      <c r="BF148" t="s">
        <v>3</v>
      </c>
      <c r="BG148" t="s">
        <v>3</v>
      </c>
      <c r="BH148">
        <v>2</v>
      </c>
      <c r="BI148">
        <v>1</v>
      </c>
      <c r="BJ148" t="s">
        <v>184</v>
      </c>
      <c r="BM148">
        <v>400001</v>
      </c>
      <c r="BN148">
        <v>0</v>
      </c>
      <c r="BO148" t="s">
        <v>182</v>
      </c>
      <c r="BP148">
        <v>1</v>
      </c>
      <c r="BQ148">
        <v>7</v>
      </c>
      <c r="BR148">
        <v>0</v>
      </c>
      <c r="BS148">
        <f>'Акт  12-гр. (3)'!J390</f>
        <v>12.43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>(P148+Q148+S148)</f>
        <v>1917.4</v>
      </c>
      <c r="CQ148">
        <f>(AC148)*BC148</f>
        <v>0</v>
      </c>
      <c r="CR148">
        <f>(AD148)*BB148</f>
        <v>479.34899999999999</v>
      </c>
      <c r="CS148">
        <f>(AE148)*BS148</f>
        <v>161.96289999999999</v>
      </c>
      <c r="CT148">
        <f>(AF148)*BA148</f>
        <v>0</v>
      </c>
      <c r="CU148">
        <f t="shared" si="86"/>
        <v>0</v>
      </c>
      <c r="CV148">
        <f t="shared" si="86"/>
        <v>0</v>
      </c>
      <c r="CW148">
        <f t="shared" si="86"/>
        <v>0</v>
      </c>
      <c r="CX148">
        <f t="shared" si="86"/>
        <v>0</v>
      </c>
      <c r="CY148">
        <f>((S148+R148)*(ROUND((FX148*IF(1,(IF(0,0.94,0.85)*IF(0,0.85,1)),1)),IF(1,0,2))/100))</f>
        <v>0</v>
      </c>
      <c r="CZ148">
        <f>((S148+R148)*(ROUND((FY148*IF(1,0.8,1)),IF(1,0,2))/100))</f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0</v>
      </c>
      <c r="DO148">
        <v>0</v>
      </c>
      <c r="DP148">
        <v>1</v>
      </c>
      <c r="DQ148">
        <v>1</v>
      </c>
      <c r="DR148">
        <v>1</v>
      </c>
      <c r="DS148">
        <v>1</v>
      </c>
      <c r="DT148">
        <v>1</v>
      </c>
      <c r="DU148">
        <v>1011</v>
      </c>
      <c r="DV148" t="s">
        <v>175</v>
      </c>
      <c r="DW148" t="s">
        <v>175</v>
      </c>
      <c r="DX148">
        <v>1</v>
      </c>
      <c r="DY148">
        <f>Source!AB148*Source!I148+(Source!AE148+ Source!AF148)*Source!AT148/100*Source!I148+(Source!AE148+ Source!AF148)*Source!AU148/100*Source!I148</f>
        <v>433.8</v>
      </c>
      <c r="DZ148">
        <f>Source!DY148</f>
        <v>433.8</v>
      </c>
      <c r="ED148">
        <f>Source!AF148*Source!I148</f>
        <v>0</v>
      </c>
      <c r="EE148">
        <v>13046288</v>
      </c>
      <c r="EF148">
        <v>7</v>
      </c>
      <c r="EG148" t="s">
        <v>177</v>
      </c>
      <c r="EH148">
        <v>0</v>
      </c>
      <c r="EI148" t="s">
        <v>3</v>
      </c>
      <c r="EJ148">
        <v>1</v>
      </c>
      <c r="EK148">
        <v>400001</v>
      </c>
      <c r="EL148" t="s">
        <v>178</v>
      </c>
      <c r="EM148" t="s">
        <v>95</v>
      </c>
      <c r="EO148" t="s">
        <v>3</v>
      </c>
      <c r="EQ148">
        <v>0</v>
      </c>
      <c r="ER148">
        <v>108.45</v>
      </c>
      <c r="ES148">
        <v>0</v>
      </c>
      <c r="ET148">
        <v>108.45</v>
      </c>
      <c r="EU148">
        <v>13.03</v>
      </c>
      <c r="EV148">
        <v>0</v>
      </c>
      <c r="EW148">
        <v>0</v>
      </c>
      <c r="EX148">
        <v>0</v>
      </c>
      <c r="EY148">
        <v>0</v>
      </c>
      <c r="EZ148">
        <v>0</v>
      </c>
      <c r="FQ148">
        <v>0</v>
      </c>
      <c r="FR148">
        <f>ROUND(IF(AND(AA148=0,BI148=3),P148,0),2)</f>
        <v>0</v>
      </c>
      <c r="FS148">
        <v>0</v>
      </c>
      <c r="FV148" t="s">
        <v>30</v>
      </c>
      <c r="FW148" t="s">
        <v>31</v>
      </c>
      <c r="FX148">
        <v>0</v>
      </c>
      <c r="FY148">
        <v>0</v>
      </c>
      <c r="GO148">
        <f>Source!O148+ Source!Y148+ Source!X148</f>
        <v>1917.4</v>
      </c>
    </row>
    <row r="149" spans="1:198">
      <c r="A149">
        <v>17</v>
      </c>
      <c r="B149">
        <v>1</v>
      </c>
      <c r="E149" t="s">
        <v>53</v>
      </c>
      <c r="F149" t="s">
        <v>185</v>
      </c>
      <c r="G149" t="s">
        <v>186</v>
      </c>
      <c r="H149" t="s">
        <v>175</v>
      </c>
      <c r="I149">
        <f>'Акт  12-гр. (3)'!E396</f>
        <v>4</v>
      </c>
      <c r="J149">
        <v>0</v>
      </c>
      <c r="O149">
        <f>ROUND(CP149,2)</f>
        <v>2328.27</v>
      </c>
      <c r="P149">
        <f>ROUND(CQ149*I149,2)</f>
        <v>0</v>
      </c>
      <c r="Q149">
        <f>ROUND(CR149*I149,2)</f>
        <v>2328.27</v>
      </c>
      <c r="R149">
        <f>ROUND(CS149*I149,2)</f>
        <v>556.37</v>
      </c>
      <c r="S149">
        <f>ROUND(CT149*I149,2)</f>
        <v>0</v>
      </c>
      <c r="T149">
        <f>ROUND(CU149*I149,2)</f>
        <v>0</v>
      </c>
      <c r="U149">
        <f>CV149*I149</f>
        <v>0</v>
      </c>
      <c r="V149">
        <f>CW149*I149</f>
        <v>0</v>
      </c>
      <c r="W149">
        <f>ROUND(CX149*I149,2)</f>
        <v>0</v>
      </c>
      <c r="X149">
        <f t="shared" si="83"/>
        <v>0</v>
      </c>
      <c r="Y149">
        <f t="shared" si="83"/>
        <v>0</v>
      </c>
      <c r="AA149">
        <v>0</v>
      </c>
      <c r="AB149">
        <f>ROUND((AC149+AD149+AF149),3)</f>
        <v>165.36</v>
      </c>
      <c r="AC149">
        <f t="shared" si="84"/>
        <v>0</v>
      </c>
      <c r="AD149">
        <f t="shared" si="84"/>
        <v>165.36</v>
      </c>
      <c r="AE149">
        <f t="shared" si="84"/>
        <v>11.19</v>
      </c>
      <c r="AF149">
        <f t="shared" si="84"/>
        <v>0</v>
      </c>
      <c r="AG149">
        <f>ROUND((AP149),3)</f>
        <v>0</v>
      </c>
      <c r="AH149">
        <f t="shared" si="85"/>
        <v>0</v>
      </c>
      <c r="AI149">
        <f t="shared" si="85"/>
        <v>0</v>
      </c>
      <c r="AJ149">
        <f>ROUND((AS149),3)</f>
        <v>0</v>
      </c>
      <c r="AK149">
        <v>165.36</v>
      </c>
      <c r="AL149">
        <v>0</v>
      </c>
      <c r="AM149">
        <v>165.36</v>
      </c>
      <c r="AN149">
        <v>11.19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1</v>
      </c>
      <c r="AW149">
        <v>1</v>
      </c>
      <c r="AX149">
        <v>1</v>
      </c>
      <c r="AY149">
        <v>1</v>
      </c>
      <c r="AZ149">
        <v>3.52</v>
      </c>
      <c r="BA149">
        <f>'Акт  12-гр. (3)'!J397</f>
        <v>1</v>
      </c>
      <c r="BB149">
        <f>'Акт  12-гр. (3)'!J398</f>
        <v>3.52</v>
      </c>
      <c r="BC149">
        <f>'Акт  12-гр. (3)'!J400</f>
        <v>1</v>
      </c>
      <c r="BD149" t="s">
        <v>3</v>
      </c>
      <c r="BE149" t="s">
        <v>3</v>
      </c>
      <c r="BF149" t="s">
        <v>3</v>
      </c>
      <c r="BG149" t="s">
        <v>3</v>
      </c>
      <c r="BH149">
        <v>2</v>
      </c>
      <c r="BI149">
        <v>1</v>
      </c>
      <c r="BJ149" t="s">
        <v>187</v>
      </c>
      <c r="BM149">
        <v>400001</v>
      </c>
      <c r="BN149">
        <v>0</v>
      </c>
      <c r="BO149" t="s">
        <v>185</v>
      </c>
      <c r="BP149">
        <v>1</v>
      </c>
      <c r="BQ149">
        <v>7</v>
      </c>
      <c r="BR149">
        <v>0</v>
      </c>
      <c r="BS149">
        <f>'Акт  12-гр. (3)'!J399</f>
        <v>12.43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0</v>
      </c>
      <c r="CA149">
        <v>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>(P149+Q149+S149)</f>
        <v>2328.27</v>
      </c>
      <c r="CQ149">
        <f>(AC149)*BC149</f>
        <v>0</v>
      </c>
      <c r="CR149">
        <f>(AD149)*BB149</f>
        <v>582.06720000000007</v>
      </c>
      <c r="CS149">
        <f>(AE149)*BS149</f>
        <v>139.0917</v>
      </c>
      <c r="CT149">
        <f>(AF149)*BA149</f>
        <v>0</v>
      </c>
      <c r="CU149">
        <f t="shared" si="86"/>
        <v>0</v>
      </c>
      <c r="CV149">
        <f t="shared" si="86"/>
        <v>0</v>
      </c>
      <c r="CW149">
        <f t="shared" si="86"/>
        <v>0</v>
      </c>
      <c r="CX149">
        <f t="shared" si="86"/>
        <v>0</v>
      </c>
      <c r="CY149">
        <f>((S149+R149)*(ROUND((FX149*IF(1,(IF(0,0.94,0.85)*IF(0,0.85,1)),1)),IF(1,0,2))/100))</f>
        <v>0</v>
      </c>
      <c r="CZ149">
        <f>((S149+R149)*(ROUND((FY149*IF(1,0.8,1)),IF(1,0,2))/100))</f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0</v>
      </c>
      <c r="DO149">
        <v>0</v>
      </c>
      <c r="DP149">
        <v>1</v>
      </c>
      <c r="DQ149">
        <v>1</v>
      </c>
      <c r="DR149">
        <v>1</v>
      </c>
      <c r="DS149">
        <v>1</v>
      </c>
      <c r="DT149">
        <v>1</v>
      </c>
      <c r="DU149">
        <v>1011</v>
      </c>
      <c r="DV149" t="s">
        <v>175</v>
      </c>
      <c r="DW149" t="s">
        <v>175</v>
      </c>
      <c r="DX149">
        <v>1</v>
      </c>
      <c r="DY149">
        <f>Source!AB149*Source!I149+(Source!AE149+ Source!AF149)*Source!AT149/100*Source!I149+(Source!AE149+ Source!AF149)*Source!AU149/100*Source!I149</f>
        <v>661.44</v>
      </c>
      <c r="DZ149">
        <f>Source!DY149</f>
        <v>661.44</v>
      </c>
      <c r="ED149">
        <f>Source!AF149*Source!I149</f>
        <v>0</v>
      </c>
      <c r="EE149">
        <v>13046288</v>
      </c>
      <c r="EF149">
        <v>7</v>
      </c>
      <c r="EG149" t="s">
        <v>177</v>
      </c>
      <c r="EH149">
        <v>0</v>
      </c>
      <c r="EI149" t="s">
        <v>3</v>
      </c>
      <c r="EJ149">
        <v>1</v>
      </c>
      <c r="EK149">
        <v>400001</v>
      </c>
      <c r="EL149" t="s">
        <v>178</v>
      </c>
      <c r="EM149" t="s">
        <v>95</v>
      </c>
      <c r="EO149" t="s">
        <v>3</v>
      </c>
      <c r="EQ149">
        <v>0</v>
      </c>
      <c r="ER149">
        <v>165.36</v>
      </c>
      <c r="ES149">
        <v>0</v>
      </c>
      <c r="ET149">
        <v>165.36</v>
      </c>
      <c r="EU149">
        <v>11.19</v>
      </c>
      <c r="EV149">
        <v>0</v>
      </c>
      <c r="EW149">
        <v>0</v>
      </c>
      <c r="EX149">
        <v>0</v>
      </c>
      <c r="EY149">
        <v>0</v>
      </c>
      <c r="EZ149">
        <v>0</v>
      </c>
      <c r="FQ149">
        <v>0</v>
      </c>
      <c r="FR149">
        <f>ROUND(IF(AND(AA149=0,BI149=3),P149,0),2)</f>
        <v>0</v>
      </c>
      <c r="FS149">
        <v>0</v>
      </c>
      <c r="FV149" t="s">
        <v>30</v>
      </c>
      <c r="FW149" t="s">
        <v>31</v>
      </c>
      <c r="FX149">
        <v>0</v>
      </c>
      <c r="FY149">
        <v>0</v>
      </c>
      <c r="GO149">
        <f>Source!O149+ Source!Y149+ Source!X149</f>
        <v>2328.27</v>
      </c>
    </row>
    <row r="151" spans="1:198">
      <c r="A151" s="2">
        <v>51</v>
      </c>
      <c r="B151" s="2">
        <f>B141</f>
        <v>1</v>
      </c>
      <c r="C151" s="2">
        <f>A141</f>
        <v>4</v>
      </c>
      <c r="D151" s="2">
        <f>ROW(A141)</f>
        <v>141</v>
      </c>
      <c r="E151" s="2"/>
      <c r="F151" s="2" t="str">
        <f>IF(F141&lt;&gt;"",F141,"")</f>
        <v>Новый раздел</v>
      </c>
      <c r="G151" s="2" t="str">
        <f>IF(G141&lt;&gt;"",G141,"")</f>
        <v>Перебазирование техники и проезд бригады</v>
      </c>
      <c r="H151" s="2"/>
      <c r="I151" s="2"/>
      <c r="J151" s="2"/>
      <c r="K151" s="2"/>
      <c r="L151" s="2"/>
      <c r="M151" s="2"/>
      <c r="N151" s="2"/>
      <c r="O151" s="2">
        <f t="shared" ref="O151:Y151" si="87">ROUND(AB151,2)</f>
        <v>10303.6</v>
      </c>
      <c r="P151" s="2">
        <f t="shared" si="87"/>
        <v>0</v>
      </c>
      <c r="Q151" s="2">
        <f t="shared" si="87"/>
        <v>9918.7999999999993</v>
      </c>
      <c r="R151" s="2">
        <f t="shared" si="87"/>
        <v>1204.22</v>
      </c>
      <c r="S151" s="2">
        <f t="shared" si="87"/>
        <v>384.8</v>
      </c>
      <c r="T151" s="2">
        <f t="shared" si="87"/>
        <v>0</v>
      </c>
      <c r="U151" s="2">
        <f t="shared" si="87"/>
        <v>0</v>
      </c>
      <c r="V151" s="2">
        <f t="shared" si="87"/>
        <v>0</v>
      </c>
      <c r="W151" s="2">
        <f t="shared" si="87"/>
        <v>0</v>
      </c>
      <c r="X151" s="2">
        <f t="shared" si="87"/>
        <v>415.58</v>
      </c>
      <c r="Y151" s="2">
        <f t="shared" si="87"/>
        <v>250.12</v>
      </c>
      <c r="Z151" s="2"/>
      <c r="AA151" s="2"/>
      <c r="AB151" s="2">
        <f>ROUND(SUMIF(AA145:AA149,"=0",O145:O149),2)</f>
        <v>10303.6</v>
      </c>
      <c r="AC151" s="2">
        <f>ROUND(SUMIF(AA145:AA149,"=0",P145:P149),2)</f>
        <v>0</v>
      </c>
      <c r="AD151" s="2">
        <f>ROUND(SUMIF(AA145:AA149,"=0",Q145:Q149),2)</f>
        <v>9918.7999999999993</v>
      </c>
      <c r="AE151" s="2">
        <f>ROUND(SUMIF(AA145:AA149,"=0",R145:R149),2)</f>
        <v>1204.22</v>
      </c>
      <c r="AF151" s="2">
        <f>ROUND(SUMIF(AA145:AA149,"=0",S145:S149),2)</f>
        <v>384.8</v>
      </c>
      <c r="AG151" s="2">
        <f>ROUND(SUMIF(AA145:AA149,"=0",T145:T149),2)</f>
        <v>0</v>
      </c>
      <c r="AH151" s="2">
        <f>ROUND(SUMIF(AA145:AA149,"=0",U145:U149),2)</f>
        <v>0</v>
      </c>
      <c r="AI151" s="2">
        <f>ROUND(SUMIF(AA145:AA149,"=0",V145:V149),2)</f>
        <v>0</v>
      </c>
      <c r="AJ151" s="2">
        <f>ROUND(SUMIF(AA145:AA149,"=0",W145:W149),2)</f>
        <v>0</v>
      </c>
      <c r="AK151" s="2">
        <f>ROUND(SUMIF(AA145:AA149,"=0",X145:X149),2)</f>
        <v>415.58</v>
      </c>
      <c r="AL151" s="2">
        <f>ROUND(SUMIF(AA145:AA149,"=0",Y145:Y149),2)</f>
        <v>250.12</v>
      </c>
      <c r="AM151" s="2"/>
      <c r="AN151" s="2">
        <f>ROUND(AO151,2)</f>
        <v>0</v>
      </c>
      <c r="AO151" s="2">
        <f>ROUND(SUMIF(AA145:AA149,"=0",FQ145:FQ149),2)</f>
        <v>0</v>
      </c>
      <c r="AP151" s="2">
        <f>ROUND(AQ151,2)</f>
        <v>0</v>
      </c>
      <c r="AQ151" s="2">
        <f>ROUND(SUM(FR145:FR149),2)</f>
        <v>0</v>
      </c>
    </row>
    <row r="153" spans="1:198">
      <c r="A153" s="3">
        <v>50</v>
      </c>
      <c r="B153" s="3">
        <f>IF(Source!F153&lt;&gt;0,1,0)</f>
        <v>1</v>
      </c>
      <c r="C153" s="3">
        <v>0</v>
      </c>
      <c r="D153" s="3">
        <v>1</v>
      </c>
      <c r="E153" s="3">
        <v>201</v>
      </c>
      <c r="F153" s="3">
        <f>Source!O151</f>
        <v>10303.6</v>
      </c>
      <c r="G153" s="3" t="s">
        <v>87</v>
      </c>
      <c r="H153" s="3" t="s">
        <v>88</v>
      </c>
      <c r="I153" s="3"/>
      <c r="J153" s="3"/>
      <c r="K153" s="3">
        <v>201</v>
      </c>
      <c r="L153" s="3">
        <v>1</v>
      </c>
      <c r="M153" s="3">
        <v>1</v>
      </c>
      <c r="N153" s="3" t="s">
        <v>3</v>
      </c>
    </row>
    <row r="154" spans="1:198">
      <c r="A154" s="3">
        <v>50</v>
      </c>
      <c r="B154" s="3">
        <f>IF(Source!F154&lt;&gt;0,1,0)</f>
        <v>0</v>
      </c>
      <c r="C154" s="3">
        <v>0</v>
      </c>
      <c r="D154" s="3">
        <v>1</v>
      </c>
      <c r="E154" s="3">
        <v>202</v>
      </c>
      <c r="F154" s="3">
        <f>Source!P151</f>
        <v>0</v>
      </c>
      <c r="G154" s="3" t="s">
        <v>89</v>
      </c>
      <c r="H154" s="3" t="s">
        <v>90</v>
      </c>
      <c r="I154" s="3"/>
      <c r="J154" s="3"/>
      <c r="K154" s="3">
        <v>202</v>
      </c>
      <c r="L154" s="3">
        <v>2</v>
      </c>
      <c r="M154" s="3">
        <v>1</v>
      </c>
      <c r="N154" s="3" t="s">
        <v>3</v>
      </c>
    </row>
    <row r="155" spans="1:198">
      <c r="A155" s="3">
        <v>50</v>
      </c>
      <c r="B155" s="3">
        <f>IF(Source!F155&lt;&gt;0,1,0)</f>
        <v>0</v>
      </c>
      <c r="C155" s="3">
        <v>0</v>
      </c>
      <c r="D155" s="3">
        <v>1</v>
      </c>
      <c r="E155" s="3">
        <v>222</v>
      </c>
      <c r="F155" s="3">
        <f>Source!AN151</f>
        <v>0</v>
      </c>
      <c r="G155" s="3" t="s">
        <v>91</v>
      </c>
      <c r="H155" s="3" t="s">
        <v>92</v>
      </c>
      <c r="I155" s="3"/>
      <c r="J155" s="3"/>
      <c r="K155" s="3">
        <v>222</v>
      </c>
      <c r="L155" s="3">
        <v>3</v>
      </c>
      <c r="M155" s="3">
        <v>1</v>
      </c>
      <c r="N155" s="3" t="s">
        <v>3</v>
      </c>
    </row>
    <row r="156" spans="1:198">
      <c r="A156" s="3">
        <v>50</v>
      </c>
      <c r="B156" s="3">
        <f>IF(Source!F156&lt;&gt;0,1,0)</f>
        <v>0</v>
      </c>
      <c r="C156" s="3">
        <v>0</v>
      </c>
      <c r="D156" s="3">
        <v>1</v>
      </c>
      <c r="E156" s="3">
        <v>216</v>
      </c>
      <c r="F156" s="3">
        <f>Source!AP151</f>
        <v>0</v>
      </c>
      <c r="G156" s="3" t="s">
        <v>93</v>
      </c>
      <c r="H156" s="3" t="s">
        <v>94</v>
      </c>
      <c r="I156" s="3"/>
      <c r="J156" s="3"/>
      <c r="K156" s="3">
        <v>216</v>
      </c>
      <c r="L156" s="3">
        <v>4</v>
      </c>
      <c r="M156" s="3">
        <v>1</v>
      </c>
      <c r="N156" s="3" t="s">
        <v>3</v>
      </c>
    </row>
    <row r="157" spans="1:198">
      <c r="A157" s="3">
        <v>50</v>
      </c>
      <c r="B157" s="3">
        <f>IF(Source!F157&lt;&gt;0,1,0)</f>
        <v>1</v>
      </c>
      <c r="C157" s="3">
        <v>0</v>
      </c>
      <c r="D157" s="3">
        <v>1</v>
      </c>
      <c r="E157" s="3">
        <v>203</v>
      </c>
      <c r="F157" s="3">
        <f>Source!Q151</f>
        <v>9918.7999999999993</v>
      </c>
      <c r="G157" s="3" t="s">
        <v>95</v>
      </c>
      <c r="H157" s="3" t="s">
        <v>96</v>
      </c>
      <c r="I157" s="3"/>
      <c r="J157" s="3"/>
      <c r="K157" s="3">
        <v>203</v>
      </c>
      <c r="L157" s="3">
        <v>5</v>
      </c>
      <c r="M157" s="3">
        <v>1</v>
      </c>
      <c r="N157" s="3" t="s">
        <v>3</v>
      </c>
    </row>
    <row r="158" spans="1:198">
      <c r="A158" s="3">
        <v>50</v>
      </c>
      <c r="B158" s="3">
        <f>IF(Source!F158&lt;&gt;0,1,0)</f>
        <v>1</v>
      </c>
      <c r="C158" s="3">
        <v>0</v>
      </c>
      <c r="D158" s="3">
        <v>1</v>
      </c>
      <c r="E158" s="3">
        <v>204</v>
      </c>
      <c r="F158" s="3">
        <f>Source!R151</f>
        <v>1204.22</v>
      </c>
      <c r="G158" s="3" t="s">
        <v>97</v>
      </c>
      <c r="H158" s="3" t="s">
        <v>98</v>
      </c>
      <c r="I158" s="3"/>
      <c r="J158" s="3"/>
      <c r="K158" s="3">
        <v>204</v>
      </c>
      <c r="L158" s="3">
        <v>6</v>
      </c>
      <c r="M158" s="3">
        <v>1</v>
      </c>
      <c r="N158" s="3" t="s">
        <v>3</v>
      </c>
    </row>
    <row r="159" spans="1:198">
      <c r="A159" s="3">
        <v>50</v>
      </c>
      <c r="B159" s="3">
        <f>IF(Source!F159&lt;&gt;0,1,0)</f>
        <v>1</v>
      </c>
      <c r="C159" s="3">
        <v>0</v>
      </c>
      <c r="D159" s="3">
        <v>1</v>
      </c>
      <c r="E159" s="3">
        <v>205</v>
      </c>
      <c r="F159" s="3">
        <f>Source!S151</f>
        <v>384.8</v>
      </c>
      <c r="G159" s="3" t="s">
        <v>99</v>
      </c>
      <c r="H159" s="3" t="s">
        <v>100</v>
      </c>
      <c r="I159" s="3"/>
      <c r="J159" s="3"/>
      <c r="K159" s="3">
        <v>205</v>
      </c>
      <c r="L159" s="3">
        <v>7</v>
      </c>
      <c r="M159" s="3">
        <v>1</v>
      </c>
      <c r="N159" s="3" t="s">
        <v>3</v>
      </c>
    </row>
    <row r="160" spans="1:198">
      <c r="A160" s="3">
        <v>50</v>
      </c>
      <c r="B160" s="3">
        <f>IF(Source!F160&lt;&gt;0,1,0)</f>
        <v>0</v>
      </c>
      <c r="C160" s="3">
        <v>0</v>
      </c>
      <c r="D160" s="3">
        <v>1</v>
      </c>
      <c r="E160" s="3">
        <v>206</v>
      </c>
      <c r="F160" s="3">
        <f>Source!T151</f>
        <v>0</v>
      </c>
      <c r="G160" s="3" t="s">
        <v>101</v>
      </c>
      <c r="H160" s="3" t="s">
        <v>102</v>
      </c>
      <c r="I160" s="3"/>
      <c r="J160" s="3"/>
      <c r="K160" s="3">
        <v>206</v>
      </c>
      <c r="L160" s="3">
        <v>8</v>
      </c>
      <c r="M160" s="3">
        <v>1</v>
      </c>
      <c r="N160" s="3" t="s">
        <v>3</v>
      </c>
    </row>
    <row r="161" spans="1:43">
      <c r="A161" s="3">
        <v>50</v>
      </c>
      <c r="B161" s="3">
        <f>IF(Source!F161&lt;&gt;0,1,0)</f>
        <v>0</v>
      </c>
      <c r="C161" s="3">
        <v>0</v>
      </c>
      <c r="D161" s="3">
        <v>1</v>
      </c>
      <c r="E161" s="3">
        <v>207</v>
      </c>
      <c r="F161" s="3">
        <f>Source!U151</f>
        <v>0</v>
      </c>
      <c r="G161" s="3" t="s">
        <v>103</v>
      </c>
      <c r="H161" s="3" t="s">
        <v>104</v>
      </c>
      <c r="I161" s="3"/>
      <c r="J161" s="3"/>
      <c r="K161" s="3">
        <v>207</v>
      </c>
      <c r="L161" s="3">
        <v>9</v>
      </c>
      <c r="M161" s="3">
        <v>1</v>
      </c>
      <c r="N161" s="3" t="s">
        <v>3</v>
      </c>
    </row>
    <row r="162" spans="1:43">
      <c r="A162" s="3">
        <v>50</v>
      </c>
      <c r="B162" s="3">
        <f>IF(Source!F162&lt;&gt;0,1,0)</f>
        <v>0</v>
      </c>
      <c r="C162" s="3">
        <v>0</v>
      </c>
      <c r="D162" s="3">
        <v>1</v>
      </c>
      <c r="E162" s="3">
        <v>208</v>
      </c>
      <c r="F162" s="3">
        <f>Source!V151</f>
        <v>0</v>
      </c>
      <c r="G162" s="3" t="s">
        <v>105</v>
      </c>
      <c r="H162" s="3" t="s">
        <v>106</v>
      </c>
      <c r="I162" s="3"/>
      <c r="J162" s="3"/>
      <c r="K162" s="3">
        <v>208</v>
      </c>
      <c r="L162" s="3">
        <v>10</v>
      </c>
      <c r="M162" s="3">
        <v>1</v>
      </c>
      <c r="N162" s="3" t="s">
        <v>3</v>
      </c>
    </row>
    <row r="163" spans="1:43">
      <c r="A163" s="3">
        <v>50</v>
      </c>
      <c r="B163" s="3">
        <f>IF(Source!F163&lt;&gt;0,1,0)</f>
        <v>0</v>
      </c>
      <c r="C163" s="3">
        <v>0</v>
      </c>
      <c r="D163" s="3">
        <v>1</v>
      </c>
      <c r="E163" s="3">
        <v>209</v>
      </c>
      <c r="F163" s="3">
        <f>Source!W151</f>
        <v>0</v>
      </c>
      <c r="G163" s="3" t="s">
        <v>107</v>
      </c>
      <c r="H163" s="3" t="s">
        <v>108</v>
      </c>
      <c r="I163" s="3"/>
      <c r="J163" s="3"/>
      <c r="K163" s="3">
        <v>209</v>
      </c>
      <c r="L163" s="3">
        <v>11</v>
      </c>
      <c r="M163" s="3">
        <v>1</v>
      </c>
      <c r="N163" s="3" t="s">
        <v>3</v>
      </c>
    </row>
    <row r="164" spans="1:43">
      <c r="A164" s="3">
        <v>50</v>
      </c>
      <c r="B164" s="3">
        <f>IF(Source!F164&lt;&gt;0,1,0)</f>
        <v>1</v>
      </c>
      <c r="C164" s="3">
        <v>0</v>
      </c>
      <c r="D164" s="3">
        <v>1</v>
      </c>
      <c r="E164" s="3">
        <v>210</v>
      </c>
      <c r="F164" s="3">
        <f>Source!X151</f>
        <v>415.58</v>
      </c>
      <c r="G164" s="3" t="s">
        <v>109</v>
      </c>
      <c r="H164" s="3" t="s">
        <v>110</v>
      </c>
      <c r="I164" s="3"/>
      <c r="J164" s="3"/>
      <c r="K164" s="3">
        <v>210</v>
      </c>
      <c r="L164" s="3">
        <v>12</v>
      </c>
      <c r="M164" s="3">
        <v>1</v>
      </c>
      <c r="N164" s="3" t="s">
        <v>3</v>
      </c>
    </row>
    <row r="165" spans="1:43">
      <c r="A165" s="3">
        <v>50</v>
      </c>
      <c r="B165" s="3">
        <f>IF(Source!F165&lt;&gt;0,1,0)</f>
        <v>1</v>
      </c>
      <c r="C165" s="3">
        <v>0</v>
      </c>
      <c r="D165" s="3">
        <v>1</v>
      </c>
      <c r="E165" s="3">
        <v>211</v>
      </c>
      <c r="F165" s="3">
        <f>Source!Y151</f>
        <v>250.12</v>
      </c>
      <c r="G165" s="3" t="s">
        <v>111</v>
      </c>
      <c r="H165" s="3" t="s">
        <v>112</v>
      </c>
      <c r="I165" s="3"/>
      <c r="J165" s="3"/>
      <c r="K165" s="3">
        <v>211</v>
      </c>
      <c r="L165" s="3">
        <v>13</v>
      </c>
      <c r="M165" s="3">
        <v>1</v>
      </c>
      <c r="N165" s="3" t="s">
        <v>3</v>
      </c>
    </row>
    <row r="166" spans="1:43">
      <c r="A166" s="3">
        <v>50</v>
      </c>
      <c r="B166" s="3">
        <v>1</v>
      </c>
      <c r="C166" s="3">
        <v>0</v>
      </c>
      <c r="D166" s="3">
        <v>2</v>
      </c>
      <c r="E166" s="3">
        <v>0</v>
      </c>
      <c r="F166" s="3">
        <f>ROUND(Source!F153+Source!F164+Source!F165,2)</f>
        <v>10969.3</v>
      </c>
      <c r="G166" s="3" t="s">
        <v>113</v>
      </c>
      <c r="H166" s="3" t="s">
        <v>113</v>
      </c>
      <c r="I166" s="3"/>
      <c r="J166" s="3"/>
      <c r="K166" s="3">
        <v>212</v>
      </c>
      <c r="L166" s="3">
        <v>14</v>
      </c>
      <c r="M166" s="3">
        <v>0</v>
      </c>
      <c r="N166" s="3" t="s">
        <v>3</v>
      </c>
    </row>
    <row r="168" spans="1:43">
      <c r="A168" s="2">
        <v>51</v>
      </c>
      <c r="B168" s="2">
        <f>B20</f>
        <v>1</v>
      </c>
      <c r="C168" s="2">
        <f>A20</f>
        <v>3</v>
      </c>
      <c r="D168" s="2">
        <f>ROW(A20)</f>
        <v>20</v>
      </c>
      <c r="E168" s="2"/>
      <c r="F168" s="2" t="str">
        <f>IF(F20&lt;&gt;"",F20,"")</f>
        <v>Новая локальная смета</v>
      </c>
      <c r="G168" s="2" t="str">
        <f>IF(G20&lt;&gt;"",G20,"")</f>
        <v>Монтаж КТП 10/0,4 кВ</v>
      </c>
      <c r="H168" s="2"/>
      <c r="I168" s="2"/>
      <c r="J168" s="2"/>
      <c r="K168" s="2"/>
      <c r="L168" s="2"/>
      <c r="M168" s="2"/>
      <c r="N168" s="2"/>
      <c r="O168" s="2">
        <f t="shared" ref="O168:Y168" si="88">ROUND(O42+O73+O98+O124+O151+AB168,2)</f>
        <v>595171.39</v>
      </c>
      <c r="P168" s="2">
        <f t="shared" si="88"/>
        <v>542632.86</v>
      </c>
      <c r="Q168" s="2">
        <f t="shared" si="88"/>
        <v>17360.2</v>
      </c>
      <c r="R168" s="2">
        <f t="shared" si="88"/>
        <v>3502.47</v>
      </c>
      <c r="S168" s="2">
        <f t="shared" si="88"/>
        <v>35178.33</v>
      </c>
      <c r="T168" s="2">
        <f t="shared" si="88"/>
        <v>0</v>
      </c>
      <c r="U168" s="2">
        <f t="shared" si="88"/>
        <v>277.01</v>
      </c>
      <c r="V168" s="2">
        <f t="shared" si="88"/>
        <v>14.68</v>
      </c>
      <c r="W168" s="2">
        <f t="shared" si="88"/>
        <v>0</v>
      </c>
      <c r="X168" s="2">
        <f t="shared" si="88"/>
        <v>26169.360000000001</v>
      </c>
      <c r="Y168" s="2">
        <f t="shared" si="88"/>
        <v>14973.82</v>
      </c>
      <c r="Z168" s="2"/>
      <c r="AA168" s="2"/>
      <c r="AB168" s="2">
        <v>0</v>
      </c>
      <c r="AC168" s="2">
        <v>0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/>
      <c r="AN168" s="2">
        <f>ROUND(AN42+AN73+AN98+AN124+AN151+AO168,2)</f>
        <v>0</v>
      </c>
      <c r="AO168" s="2">
        <v>0</v>
      </c>
      <c r="AP168" s="2">
        <f>ROUND(AP42+AP73+AP98+AP124+AP151+AQ168,2)</f>
        <v>521747.05</v>
      </c>
      <c r="AQ168" s="2">
        <v>0</v>
      </c>
    </row>
    <row r="170" spans="1:43">
      <c r="A170" s="3">
        <v>50</v>
      </c>
      <c r="B170" s="3">
        <f>IF(Source!F170&lt;&gt;0,1,0)</f>
        <v>1</v>
      </c>
      <c r="C170" s="3">
        <v>0</v>
      </c>
      <c r="D170" s="3">
        <v>1</v>
      </c>
      <c r="E170" s="3">
        <v>201</v>
      </c>
      <c r="F170" s="3">
        <f>Source!O168</f>
        <v>595171.39</v>
      </c>
      <c r="G170" s="3" t="s">
        <v>87</v>
      </c>
      <c r="H170" s="3" t="s">
        <v>88</v>
      </c>
      <c r="I170" s="3"/>
      <c r="J170" s="3"/>
      <c r="K170" s="3">
        <v>201</v>
      </c>
      <c r="L170" s="3">
        <v>1</v>
      </c>
      <c r="M170" s="3">
        <v>1</v>
      </c>
      <c r="N170" s="3" t="s">
        <v>3</v>
      </c>
    </row>
    <row r="171" spans="1:43">
      <c r="A171" s="3">
        <v>50</v>
      </c>
      <c r="B171" s="3">
        <f>IF(Source!F171&lt;&gt;0,1,0)</f>
        <v>1</v>
      </c>
      <c r="C171" s="3">
        <v>0</v>
      </c>
      <c r="D171" s="3">
        <v>1</v>
      </c>
      <c r="E171" s="3">
        <v>202</v>
      </c>
      <c r="F171" s="3">
        <f>Source!P168</f>
        <v>542632.86</v>
      </c>
      <c r="G171" s="3" t="s">
        <v>89</v>
      </c>
      <c r="H171" s="3" t="s">
        <v>90</v>
      </c>
      <c r="I171" s="3"/>
      <c r="J171" s="3"/>
      <c r="K171" s="3">
        <v>202</v>
      </c>
      <c r="L171" s="3">
        <v>2</v>
      </c>
      <c r="M171" s="3">
        <v>1</v>
      </c>
      <c r="N171" s="3" t="s">
        <v>3</v>
      </c>
    </row>
    <row r="172" spans="1:43">
      <c r="A172" s="3">
        <v>50</v>
      </c>
      <c r="B172" s="3">
        <f>IF(Source!F172&lt;&gt;0,1,0)</f>
        <v>0</v>
      </c>
      <c r="C172" s="3">
        <v>0</v>
      </c>
      <c r="D172" s="3">
        <v>1</v>
      </c>
      <c r="E172" s="3">
        <v>222</v>
      </c>
      <c r="F172" s="3">
        <f>Source!AN168</f>
        <v>0</v>
      </c>
      <c r="G172" s="3" t="s">
        <v>91</v>
      </c>
      <c r="H172" s="3" t="s">
        <v>92</v>
      </c>
      <c r="I172" s="3"/>
      <c r="J172" s="3"/>
      <c r="K172" s="3">
        <v>222</v>
      </c>
      <c r="L172" s="3">
        <v>3</v>
      </c>
      <c r="M172" s="3">
        <v>1</v>
      </c>
      <c r="N172" s="3" t="s">
        <v>3</v>
      </c>
    </row>
    <row r="173" spans="1:43">
      <c r="A173" s="3">
        <v>50</v>
      </c>
      <c r="B173" s="3">
        <f>IF(Source!F173&lt;&gt;0,1,0)</f>
        <v>1</v>
      </c>
      <c r="C173" s="3">
        <v>0</v>
      </c>
      <c r="D173" s="3">
        <v>1</v>
      </c>
      <c r="E173" s="3">
        <v>216</v>
      </c>
      <c r="F173" s="3">
        <f>Source!AP168</f>
        <v>521747.05</v>
      </c>
      <c r="G173" s="3" t="s">
        <v>93</v>
      </c>
      <c r="H173" s="3" t="s">
        <v>94</v>
      </c>
      <c r="I173" s="3"/>
      <c r="J173" s="3"/>
      <c r="K173" s="3">
        <v>216</v>
      </c>
      <c r="L173" s="3">
        <v>4</v>
      </c>
      <c r="M173" s="3">
        <v>1</v>
      </c>
      <c r="N173" s="3" t="s">
        <v>3</v>
      </c>
    </row>
    <row r="174" spans="1:43">
      <c r="A174" s="3">
        <v>50</v>
      </c>
      <c r="B174" s="3">
        <f>IF(Source!F174&lt;&gt;0,1,0)</f>
        <v>1</v>
      </c>
      <c r="C174" s="3">
        <v>0</v>
      </c>
      <c r="D174" s="3">
        <v>1</v>
      </c>
      <c r="E174" s="3">
        <v>203</v>
      </c>
      <c r="F174" s="3">
        <f>Source!Q168</f>
        <v>17360.2</v>
      </c>
      <c r="G174" s="3" t="s">
        <v>95</v>
      </c>
      <c r="H174" s="3" t="s">
        <v>96</v>
      </c>
      <c r="I174" s="3"/>
      <c r="J174" s="3"/>
      <c r="K174" s="3">
        <v>203</v>
      </c>
      <c r="L174" s="3">
        <v>5</v>
      </c>
      <c r="M174" s="3">
        <v>1</v>
      </c>
      <c r="N174" s="3" t="s">
        <v>3</v>
      </c>
    </row>
    <row r="175" spans="1:43">
      <c r="A175" s="3">
        <v>50</v>
      </c>
      <c r="B175" s="3">
        <f>IF(Source!F175&lt;&gt;0,1,0)</f>
        <v>1</v>
      </c>
      <c r="C175" s="3">
        <v>0</v>
      </c>
      <c r="D175" s="3">
        <v>1</v>
      </c>
      <c r="E175" s="3">
        <v>204</v>
      </c>
      <c r="F175" s="3">
        <f>Source!R168</f>
        <v>3502.47</v>
      </c>
      <c r="G175" s="3" t="s">
        <v>97</v>
      </c>
      <c r="H175" s="3" t="s">
        <v>98</v>
      </c>
      <c r="I175" s="3"/>
      <c r="J175" s="3"/>
      <c r="K175" s="3">
        <v>204</v>
      </c>
      <c r="L175" s="3">
        <v>6</v>
      </c>
      <c r="M175" s="3">
        <v>1</v>
      </c>
      <c r="N175" s="3" t="s">
        <v>3</v>
      </c>
    </row>
    <row r="176" spans="1:43">
      <c r="A176" s="3">
        <v>50</v>
      </c>
      <c r="B176" s="3">
        <f>IF(Source!F176&lt;&gt;0,1,0)</f>
        <v>1</v>
      </c>
      <c r="C176" s="3">
        <v>0</v>
      </c>
      <c r="D176" s="3">
        <v>1</v>
      </c>
      <c r="E176" s="3">
        <v>205</v>
      </c>
      <c r="F176" s="3">
        <f>Source!S168</f>
        <v>35178.33</v>
      </c>
      <c r="G176" s="3" t="s">
        <v>99</v>
      </c>
      <c r="H176" s="3" t="s">
        <v>100</v>
      </c>
      <c r="I176" s="3"/>
      <c r="J176" s="3"/>
      <c r="K176" s="3">
        <v>205</v>
      </c>
      <c r="L176" s="3">
        <v>7</v>
      </c>
      <c r="M176" s="3">
        <v>1</v>
      </c>
      <c r="N176" s="3" t="s">
        <v>3</v>
      </c>
    </row>
    <row r="177" spans="1:43">
      <c r="A177" s="3">
        <v>50</v>
      </c>
      <c r="B177" s="3">
        <f>IF(Source!F177&lt;&gt;0,1,0)</f>
        <v>0</v>
      </c>
      <c r="C177" s="3">
        <v>0</v>
      </c>
      <c r="D177" s="3">
        <v>1</v>
      </c>
      <c r="E177" s="3">
        <v>206</v>
      </c>
      <c r="F177" s="3">
        <f>Source!T168</f>
        <v>0</v>
      </c>
      <c r="G177" s="3" t="s">
        <v>101</v>
      </c>
      <c r="H177" s="3" t="s">
        <v>102</v>
      </c>
      <c r="I177" s="3"/>
      <c r="J177" s="3"/>
      <c r="K177" s="3">
        <v>206</v>
      </c>
      <c r="L177" s="3">
        <v>8</v>
      </c>
      <c r="M177" s="3">
        <v>1</v>
      </c>
      <c r="N177" s="3" t="s">
        <v>3</v>
      </c>
    </row>
    <row r="178" spans="1:43">
      <c r="A178" s="3">
        <v>50</v>
      </c>
      <c r="B178" s="3">
        <f>IF(Source!F178&lt;&gt;0,1,0)</f>
        <v>1</v>
      </c>
      <c r="C178" s="3">
        <v>0</v>
      </c>
      <c r="D178" s="3">
        <v>1</v>
      </c>
      <c r="E178" s="3">
        <v>207</v>
      </c>
      <c r="F178" s="3">
        <f>Source!U168</f>
        <v>277.01</v>
      </c>
      <c r="G178" s="3" t="s">
        <v>103</v>
      </c>
      <c r="H178" s="3" t="s">
        <v>104</v>
      </c>
      <c r="I178" s="3"/>
      <c r="J178" s="3"/>
      <c r="K178" s="3">
        <v>207</v>
      </c>
      <c r="L178" s="3">
        <v>9</v>
      </c>
      <c r="M178" s="3">
        <v>1</v>
      </c>
      <c r="N178" s="3" t="s">
        <v>3</v>
      </c>
    </row>
    <row r="179" spans="1:43">
      <c r="A179" s="3">
        <v>50</v>
      </c>
      <c r="B179" s="3">
        <f>IF(Source!F179&lt;&gt;0,1,0)</f>
        <v>1</v>
      </c>
      <c r="C179" s="3">
        <v>0</v>
      </c>
      <c r="D179" s="3">
        <v>1</v>
      </c>
      <c r="E179" s="3">
        <v>208</v>
      </c>
      <c r="F179" s="3">
        <f>Source!V168</f>
        <v>14.68</v>
      </c>
      <c r="G179" s="3" t="s">
        <v>105</v>
      </c>
      <c r="H179" s="3" t="s">
        <v>106</v>
      </c>
      <c r="I179" s="3"/>
      <c r="J179" s="3"/>
      <c r="K179" s="3">
        <v>208</v>
      </c>
      <c r="L179" s="3">
        <v>10</v>
      </c>
      <c r="M179" s="3">
        <v>1</v>
      </c>
      <c r="N179" s="3" t="s">
        <v>3</v>
      </c>
    </row>
    <row r="180" spans="1:43">
      <c r="A180" s="3">
        <v>50</v>
      </c>
      <c r="B180" s="3">
        <f>IF(Source!F180&lt;&gt;0,1,0)</f>
        <v>0</v>
      </c>
      <c r="C180" s="3">
        <v>0</v>
      </c>
      <c r="D180" s="3">
        <v>1</v>
      </c>
      <c r="E180" s="3">
        <v>209</v>
      </c>
      <c r="F180" s="3">
        <f>Source!W168</f>
        <v>0</v>
      </c>
      <c r="G180" s="3" t="s">
        <v>107</v>
      </c>
      <c r="H180" s="3" t="s">
        <v>108</v>
      </c>
      <c r="I180" s="3"/>
      <c r="J180" s="3"/>
      <c r="K180" s="3">
        <v>209</v>
      </c>
      <c r="L180" s="3">
        <v>11</v>
      </c>
      <c r="M180" s="3">
        <v>1</v>
      </c>
      <c r="N180" s="3" t="s">
        <v>3</v>
      </c>
    </row>
    <row r="181" spans="1:43">
      <c r="A181" s="3">
        <v>50</v>
      </c>
      <c r="B181" s="3">
        <f>IF(Source!F181&lt;&gt;0,1,0)</f>
        <v>1</v>
      </c>
      <c r="C181" s="3">
        <v>0</v>
      </c>
      <c r="D181" s="3">
        <v>1</v>
      </c>
      <c r="E181" s="3">
        <v>210</v>
      </c>
      <c r="F181" s="3">
        <f>Source!X168</f>
        <v>26169.360000000001</v>
      </c>
      <c r="G181" s="3" t="s">
        <v>109</v>
      </c>
      <c r="H181" s="3" t="s">
        <v>110</v>
      </c>
      <c r="I181" s="3"/>
      <c r="J181" s="3"/>
      <c r="K181" s="3">
        <v>210</v>
      </c>
      <c r="L181" s="3">
        <v>12</v>
      </c>
      <c r="M181" s="3">
        <v>1</v>
      </c>
      <c r="N181" s="3" t="s">
        <v>3</v>
      </c>
    </row>
    <row r="182" spans="1:43">
      <c r="A182" s="3">
        <v>50</v>
      </c>
      <c r="B182" s="3">
        <f>IF(Source!F182&lt;&gt;0,1,0)</f>
        <v>1</v>
      </c>
      <c r="C182" s="3">
        <v>0</v>
      </c>
      <c r="D182" s="3">
        <v>1</v>
      </c>
      <c r="E182" s="3">
        <v>211</v>
      </c>
      <c r="F182" s="3">
        <f>Source!Y168</f>
        <v>14973.82</v>
      </c>
      <c r="G182" s="3" t="s">
        <v>111</v>
      </c>
      <c r="H182" s="3" t="s">
        <v>112</v>
      </c>
      <c r="I182" s="3"/>
      <c r="J182" s="3"/>
      <c r="K182" s="3">
        <v>211</v>
      </c>
      <c r="L182" s="3">
        <v>13</v>
      </c>
      <c r="M182" s="3">
        <v>1</v>
      </c>
      <c r="N182" s="3" t="s">
        <v>3</v>
      </c>
    </row>
    <row r="183" spans="1:43">
      <c r="A183" s="3">
        <v>50</v>
      </c>
      <c r="B183" s="3">
        <v>1</v>
      </c>
      <c r="C183" s="3">
        <v>0</v>
      </c>
      <c r="D183" s="3">
        <v>2</v>
      </c>
      <c r="E183" s="3">
        <v>0</v>
      </c>
      <c r="F183" s="3">
        <f>ROUND(Source!F170+Source!F181+Source!F182,2)</f>
        <v>636314.56999999995</v>
      </c>
      <c r="G183" s="3" t="s">
        <v>188</v>
      </c>
      <c r="H183" s="3" t="s">
        <v>113</v>
      </c>
      <c r="I183" s="3"/>
      <c r="J183" s="3"/>
      <c r="K183" s="3">
        <v>212</v>
      </c>
      <c r="L183" s="3">
        <v>14</v>
      </c>
      <c r="M183" s="3">
        <v>0</v>
      </c>
      <c r="N183" s="3" t="s">
        <v>3</v>
      </c>
    </row>
    <row r="184" spans="1:43">
      <c r="A184" s="3">
        <v>50</v>
      </c>
      <c r="B184" s="3">
        <v>1</v>
      </c>
      <c r="C184" s="3">
        <v>0</v>
      </c>
      <c r="D184" s="3">
        <v>2</v>
      </c>
      <c r="E184" s="3">
        <v>0</v>
      </c>
      <c r="F184" s="3">
        <f>ROUND(Source!F183*0.18,2)</f>
        <v>114536.62</v>
      </c>
      <c r="G184" s="3" t="s">
        <v>20</v>
      </c>
      <c r="H184" s="3" t="s">
        <v>189</v>
      </c>
      <c r="I184" s="3"/>
      <c r="J184" s="3"/>
      <c r="K184" s="3">
        <v>212</v>
      </c>
      <c r="L184" s="3">
        <v>15</v>
      </c>
      <c r="M184" s="3">
        <v>0</v>
      </c>
      <c r="N184" s="3" t="s">
        <v>3</v>
      </c>
    </row>
    <row r="185" spans="1:43">
      <c r="A185" s="3">
        <v>50</v>
      </c>
      <c r="B185" s="3">
        <v>1</v>
      </c>
      <c r="C185" s="3">
        <v>0</v>
      </c>
      <c r="D185" s="3">
        <v>2</v>
      </c>
      <c r="E185" s="3">
        <v>0</v>
      </c>
      <c r="F185" s="3">
        <f>ROUND(Source!F183+Source!F184,2)</f>
        <v>750851.19</v>
      </c>
      <c r="G185" s="3" t="s">
        <v>32</v>
      </c>
      <c r="H185" s="3" t="s">
        <v>190</v>
      </c>
      <c r="I185" s="3"/>
      <c r="J185" s="3"/>
      <c r="K185" s="3">
        <v>212</v>
      </c>
      <c r="L185" s="3">
        <v>16</v>
      </c>
      <c r="M185" s="3">
        <v>0</v>
      </c>
      <c r="N185" s="3" t="s">
        <v>3</v>
      </c>
    </row>
    <row r="187" spans="1:43">
      <c r="A187" s="2">
        <v>51</v>
      </c>
      <c r="B187" s="2">
        <f>B12</f>
        <v>1</v>
      </c>
      <c r="C187" s="2">
        <f>A12</f>
        <v>1</v>
      </c>
      <c r="D187" s="2">
        <f>ROW(A12)</f>
        <v>12</v>
      </c>
      <c r="E187" s="2"/>
      <c r="F187" s="2" t="str">
        <f>IF(F12&lt;&gt;"",F12,"")</f>
        <v>Новый объект</v>
      </c>
      <c r="G187" s="2" t="str">
        <f>IF(G12&lt;&gt;"",G12,"")</f>
        <v>КТП 630кВа д. Стрелки</v>
      </c>
      <c r="H187" s="2"/>
      <c r="I187" s="2"/>
      <c r="J187" s="2"/>
      <c r="K187" s="2"/>
      <c r="L187" s="2"/>
      <c r="M187" s="2"/>
      <c r="N187" s="2"/>
      <c r="O187" s="2">
        <f t="shared" ref="O187:Y187" si="89">ROUND(O168,2)</f>
        <v>595171.39</v>
      </c>
      <c r="P187" s="2">
        <f t="shared" si="89"/>
        <v>542632.86</v>
      </c>
      <c r="Q187" s="2">
        <f t="shared" si="89"/>
        <v>17360.2</v>
      </c>
      <c r="R187" s="2">
        <f t="shared" si="89"/>
        <v>3502.47</v>
      </c>
      <c r="S187" s="2">
        <f t="shared" si="89"/>
        <v>35178.33</v>
      </c>
      <c r="T187" s="2">
        <f t="shared" si="89"/>
        <v>0</v>
      </c>
      <c r="U187" s="2">
        <f t="shared" si="89"/>
        <v>277.01</v>
      </c>
      <c r="V187" s="2">
        <f t="shared" si="89"/>
        <v>14.68</v>
      </c>
      <c r="W187" s="2">
        <f t="shared" si="89"/>
        <v>0</v>
      </c>
      <c r="X187" s="2">
        <f t="shared" si="89"/>
        <v>26169.360000000001</v>
      </c>
      <c r="Y187" s="2">
        <f t="shared" si="89"/>
        <v>14973.82</v>
      </c>
      <c r="Z187" s="2"/>
      <c r="AA187" s="2"/>
      <c r="AB187" s="2">
        <v>0</v>
      </c>
      <c r="AC187" s="2">
        <v>0</v>
      </c>
      <c r="AD187" s="2">
        <v>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/>
      <c r="AN187" s="2">
        <f>ROUND(AN168,2)</f>
        <v>0</v>
      </c>
      <c r="AO187" s="2">
        <v>0</v>
      </c>
      <c r="AP187" s="2">
        <f>ROUND(AP168,2)</f>
        <v>521747.05</v>
      </c>
      <c r="AQ187" s="2">
        <v>0</v>
      </c>
    </row>
    <row r="189" spans="1:43">
      <c r="A189" s="3">
        <v>50</v>
      </c>
      <c r="B189" s="3">
        <f>IF(Source!F189&lt;&gt;0,1,0)</f>
        <v>1</v>
      </c>
      <c r="C189" s="3">
        <v>0</v>
      </c>
      <c r="D189" s="3">
        <v>1</v>
      </c>
      <c r="E189" s="3">
        <v>201</v>
      </c>
      <c r="F189" s="3">
        <f>Source!O187</f>
        <v>595171.39</v>
      </c>
      <c r="G189" s="3" t="s">
        <v>87</v>
      </c>
      <c r="H189" s="3" t="s">
        <v>88</v>
      </c>
      <c r="I189" s="3"/>
      <c r="J189" s="3"/>
      <c r="K189" s="3">
        <v>201</v>
      </c>
      <c r="L189" s="3">
        <v>1</v>
      </c>
      <c r="M189" s="3">
        <v>1</v>
      </c>
      <c r="N189" s="3" t="s">
        <v>3</v>
      </c>
    </row>
    <row r="190" spans="1:43">
      <c r="A190" s="3">
        <v>50</v>
      </c>
      <c r="B190" s="3">
        <f>IF(Source!F190&lt;&gt;0,1,0)</f>
        <v>1</v>
      </c>
      <c r="C190" s="3">
        <v>0</v>
      </c>
      <c r="D190" s="3">
        <v>1</v>
      </c>
      <c r="E190" s="3">
        <v>202</v>
      </c>
      <c r="F190" s="3">
        <f>Source!P187</f>
        <v>542632.86</v>
      </c>
      <c r="G190" s="3" t="s">
        <v>89</v>
      </c>
      <c r="H190" s="3" t="s">
        <v>90</v>
      </c>
      <c r="I190" s="3"/>
      <c r="J190" s="3"/>
      <c r="K190" s="3">
        <v>202</v>
      </c>
      <c r="L190" s="3">
        <v>2</v>
      </c>
      <c r="M190" s="3">
        <v>1</v>
      </c>
      <c r="N190" s="3" t="s">
        <v>3</v>
      </c>
    </row>
    <row r="191" spans="1:43">
      <c r="A191" s="3">
        <v>50</v>
      </c>
      <c r="B191" s="3">
        <f>IF(Source!F191&lt;&gt;0,1,0)</f>
        <v>0</v>
      </c>
      <c r="C191" s="3">
        <v>0</v>
      </c>
      <c r="D191" s="3">
        <v>1</v>
      </c>
      <c r="E191" s="3">
        <v>222</v>
      </c>
      <c r="F191" s="3">
        <f>Source!AN187</f>
        <v>0</v>
      </c>
      <c r="G191" s="3" t="s">
        <v>91</v>
      </c>
      <c r="H191" s="3" t="s">
        <v>92</v>
      </c>
      <c r="I191" s="3"/>
      <c r="J191" s="3"/>
      <c r="K191" s="3">
        <v>222</v>
      </c>
      <c r="L191" s="3">
        <v>3</v>
      </c>
      <c r="M191" s="3">
        <v>1</v>
      </c>
      <c r="N191" s="3" t="s">
        <v>3</v>
      </c>
    </row>
    <row r="192" spans="1:43">
      <c r="A192" s="3">
        <v>50</v>
      </c>
      <c r="B192" s="3">
        <f>IF(Source!F192&lt;&gt;0,1,0)</f>
        <v>1</v>
      </c>
      <c r="C192" s="3">
        <v>0</v>
      </c>
      <c r="D192" s="3">
        <v>1</v>
      </c>
      <c r="E192" s="3">
        <v>216</v>
      </c>
      <c r="F192" s="3">
        <f>Source!AP187</f>
        <v>521747.05</v>
      </c>
      <c r="G192" s="3" t="s">
        <v>93</v>
      </c>
      <c r="H192" s="3" t="s">
        <v>94</v>
      </c>
      <c r="I192" s="3"/>
      <c r="J192" s="3"/>
      <c r="K192" s="3">
        <v>216</v>
      </c>
      <c r="L192" s="3">
        <v>4</v>
      </c>
      <c r="M192" s="3">
        <v>1</v>
      </c>
      <c r="N192" s="3" t="s">
        <v>3</v>
      </c>
    </row>
    <row r="193" spans="1:14">
      <c r="A193" s="3">
        <v>50</v>
      </c>
      <c r="B193" s="3">
        <f>IF(Source!F193&lt;&gt;0,1,0)</f>
        <v>1</v>
      </c>
      <c r="C193" s="3">
        <v>0</v>
      </c>
      <c r="D193" s="3">
        <v>1</v>
      </c>
      <c r="E193" s="3">
        <v>203</v>
      </c>
      <c r="F193" s="3">
        <f>Source!Q187</f>
        <v>17360.2</v>
      </c>
      <c r="G193" s="3" t="s">
        <v>95</v>
      </c>
      <c r="H193" s="3" t="s">
        <v>96</v>
      </c>
      <c r="I193" s="3"/>
      <c r="J193" s="3"/>
      <c r="K193" s="3">
        <v>203</v>
      </c>
      <c r="L193" s="3">
        <v>5</v>
      </c>
      <c r="M193" s="3">
        <v>1</v>
      </c>
      <c r="N193" s="3" t="s">
        <v>3</v>
      </c>
    </row>
    <row r="194" spans="1:14">
      <c r="A194" s="3">
        <v>50</v>
      </c>
      <c r="B194" s="3">
        <f>IF(Source!F194&lt;&gt;0,1,0)</f>
        <v>1</v>
      </c>
      <c r="C194" s="3">
        <v>0</v>
      </c>
      <c r="D194" s="3">
        <v>1</v>
      </c>
      <c r="E194" s="3">
        <v>204</v>
      </c>
      <c r="F194" s="3">
        <f>Source!R187</f>
        <v>3502.47</v>
      </c>
      <c r="G194" s="3" t="s">
        <v>97</v>
      </c>
      <c r="H194" s="3" t="s">
        <v>98</v>
      </c>
      <c r="I194" s="3"/>
      <c r="J194" s="3"/>
      <c r="K194" s="3">
        <v>204</v>
      </c>
      <c r="L194" s="3">
        <v>6</v>
      </c>
      <c r="M194" s="3">
        <v>1</v>
      </c>
      <c r="N194" s="3" t="s">
        <v>3</v>
      </c>
    </row>
    <row r="195" spans="1:14">
      <c r="A195" s="3">
        <v>50</v>
      </c>
      <c r="B195" s="3">
        <f>IF(Source!F195&lt;&gt;0,1,0)</f>
        <v>1</v>
      </c>
      <c r="C195" s="3">
        <v>0</v>
      </c>
      <c r="D195" s="3">
        <v>1</v>
      </c>
      <c r="E195" s="3">
        <v>205</v>
      </c>
      <c r="F195" s="3">
        <f>Source!S187</f>
        <v>35178.33</v>
      </c>
      <c r="G195" s="3" t="s">
        <v>99</v>
      </c>
      <c r="H195" s="3" t="s">
        <v>100</v>
      </c>
      <c r="I195" s="3"/>
      <c r="J195" s="3"/>
      <c r="K195" s="3">
        <v>205</v>
      </c>
      <c r="L195" s="3">
        <v>7</v>
      </c>
      <c r="M195" s="3">
        <v>1</v>
      </c>
      <c r="N195" s="3" t="s">
        <v>3</v>
      </c>
    </row>
    <row r="196" spans="1:14">
      <c r="A196" s="3">
        <v>50</v>
      </c>
      <c r="B196" s="3">
        <f>IF(Source!F196&lt;&gt;0,1,0)</f>
        <v>0</v>
      </c>
      <c r="C196" s="3">
        <v>0</v>
      </c>
      <c r="D196" s="3">
        <v>1</v>
      </c>
      <c r="E196" s="3">
        <v>206</v>
      </c>
      <c r="F196" s="3">
        <f>Source!T187</f>
        <v>0</v>
      </c>
      <c r="G196" s="3" t="s">
        <v>101</v>
      </c>
      <c r="H196" s="3" t="s">
        <v>102</v>
      </c>
      <c r="I196" s="3"/>
      <c r="J196" s="3"/>
      <c r="K196" s="3">
        <v>206</v>
      </c>
      <c r="L196" s="3">
        <v>8</v>
      </c>
      <c r="M196" s="3">
        <v>1</v>
      </c>
      <c r="N196" s="3" t="s">
        <v>3</v>
      </c>
    </row>
    <row r="197" spans="1:14">
      <c r="A197" s="3">
        <v>50</v>
      </c>
      <c r="B197" s="3">
        <f>IF(Source!F197&lt;&gt;0,1,0)</f>
        <v>1</v>
      </c>
      <c r="C197" s="3">
        <v>0</v>
      </c>
      <c r="D197" s="3">
        <v>1</v>
      </c>
      <c r="E197" s="3">
        <v>207</v>
      </c>
      <c r="F197" s="3">
        <f>Source!U187</f>
        <v>277.01</v>
      </c>
      <c r="G197" s="3" t="s">
        <v>103</v>
      </c>
      <c r="H197" s="3" t="s">
        <v>104</v>
      </c>
      <c r="I197" s="3"/>
      <c r="J197" s="3"/>
      <c r="K197" s="3">
        <v>207</v>
      </c>
      <c r="L197" s="3">
        <v>9</v>
      </c>
      <c r="M197" s="3">
        <v>1</v>
      </c>
      <c r="N197" s="3" t="s">
        <v>3</v>
      </c>
    </row>
    <row r="198" spans="1:14">
      <c r="A198" s="3">
        <v>50</v>
      </c>
      <c r="B198" s="3">
        <f>IF(Source!F198&lt;&gt;0,1,0)</f>
        <v>1</v>
      </c>
      <c r="C198" s="3">
        <v>0</v>
      </c>
      <c r="D198" s="3">
        <v>1</v>
      </c>
      <c r="E198" s="3">
        <v>208</v>
      </c>
      <c r="F198" s="3">
        <f>Source!V187</f>
        <v>14.68</v>
      </c>
      <c r="G198" s="3" t="s">
        <v>105</v>
      </c>
      <c r="H198" s="3" t="s">
        <v>106</v>
      </c>
      <c r="I198" s="3"/>
      <c r="J198" s="3"/>
      <c r="K198" s="3">
        <v>208</v>
      </c>
      <c r="L198" s="3">
        <v>10</v>
      </c>
      <c r="M198" s="3">
        <v>1</v>
      </c>
      <c r="N198" s="3" t="s">
        <v>3</v>
      </c>
    </row>
    <row r="199" spans="1:14">
      <c r="A199" s="3">
        <v>50</v>
      </c>
      <c r="B199" s="3">
        <f>IF(Source!F199&lt;&gt;0,1,0)</f>
        <v>0</v>
      </c>
      <c r="C199" s="3">
        <v>0</v>
      </c>
      <c r="D199" s="3">
        <v>1</v>
      </c>
      <c r="E199" s="3">
        <v>209</v>
      </c>
      <c r="F199" s="3">
        <f>Source!W187</f>
        <v>0</v>
      </c>
      <c r="G199" s="3" t="s">
        <v>107</v>
      </c>
      <c r="H199" s="3" t="s">
        <v>108</v>
      </c>
      <c r="I199" s="3"/>
      <c r="J199" s="3"/>
      <c r="K199" s="3">
        <v>209</v>
      </c>
      <c r="L199" s="3">
        <v>11</v>
      </c>
      <c r="M199" s="3">
        <v>1</v>
      </c>
      <c r="N199" s="3" t="s">
        <v>3</v>
      </c>
    </row>
    <row r="200" spans="1:14">
      <c r="A200" s="3">
        <v>50</v>
      </c>
      <c r="B200" s="3">
        <f>IF(Source!F200&lt;&gt;0,1,0)</f>
        <v>1</v>
      </c>
      <c r="C200" s="3">
        <v>0</v>
      </c>
      <c r="D200" s="3">
        <v>1</v>
      </c>
      <c r="E200" s="3">
        <v>210</v>
      </c>
      <c r="F200" s="3">
        <f>Source!X187</f>
        <v>26169.360000000001</v>
      </c>
      <c r="G200" s="3" t="s">
        <v>109</v>
      </c>
      <c r="H200" s="3" t="s">
        <v>110</v>
      </c>
      <c r="I200" s="3"/>
      <c r="J200" s="3"/>
      <c r="K200" s="3">
        <v>210</v>
      </c>
      <c r="L200" s="3">
        <v>12</v>
      </c>
      <c r="M200" s="3">
        <v>1</v>
      </c>
      <c r="N200" s="3" t="s">
        <v>3</v>
      </c>
    </row>
    <row r="201" spans="1:14">
      <c r="A201" s="3">
        <v>50</v>
      </c>
      <c r="B201" s="3">
        <f>IF(Source!F201&lt;&gt;0,1,0)</f>
        <v>1</v>
      </c>
      <c r="C201" s="3">
        <v>0</v>
      </c>
      <c r="D201" s="3">
        <v>1</v>
      </c>
      <c r="E201" s="3">
        <v>211</v>
      </c>
      <c r="F201" s="3">
        <f>Source!Y187</f>
        <v>14973.82</v>
      </c>
      <c r="G201" s="3" t="s">
        <v>111</v>
      </c>
      <c r="H201" s="3" t="s">
        <v>112</v>
      </c>
      <c r="I201" s="3"/>
      <c r="J201" s="3"/>
      <c r="K201" s="3">
        <v>211</v>
      </c>
      <c r="L201" s="3">
        <v>13</v>
      </c>
      <c r="M201" s="3">
        <v>1</v>
      </c>
      <c r="N201" s="3" t="s">
        <v>3</v>
      </c>
    </row>
    <row r="202" spans="1:14">
      <c r="A202" s="3">
        <v>50</v>
      </c>
      <c r="B202" s="3">
        <v>1</v>
      </c>
      <c r="C202" s="3">
        <v>0</v>
      </c>
      <c r="D202" s="3">
        <v>2</v>
      </c>
      <c r="E202" s="3">
        <v>0</v>
      </c>
      <c r="F202" s="3">
        <f>ROUND(Source!F189+Source!F200+Source!F201,2)</f>
        <v>636314.56999999995</v>
      </c>
      <c r="G202" s="3" t="s">
        <v>188</v>
      </c>
      <c r="H202" s="3" t="s">
        <v>113</v>
      </c>
      <c r="I202" s="3"/>
      <c r="J202" s="3"/>
      <c r="K202" s="3">
        <v>212</v>
      </c>
      <c r="L202" s="3">
        <v>14</v>
      </c>
      <c r="M202" s="3">
        <v>0</v>
      </c>
      <c r="N202" s="3" t="s">
        <v>3</v>
      </c>
    </row>
    <row r="203" spans="1:14">
      <c r="A203" s="3">
        <v>50</v>
      </c>
      <c r="B203" s="3">
        <v>1</v>
      </c>
      <c r="C203" s="3">
        <v>0</v>
      </c>
      <c r="D203" s="3">
        <v>2</v>
      </c>
      <c r="E203" s="3">
        <v>0</v>
      </c>
      <c r="F203" s="3">
        <f>ROUND(Source!F202*0.18,2)</f>
        <v>114536.62</v>
      </c>
      <c r="G203" s="3" t="s">
        <v>20</v>
      </c>
      <c r="H203" s="3" t="s">
        <v>189</v>
      </c>
      <c r="I203" s="3"/>
      <c r="J203" s="3"/>
      <c r="K203" s="3">
        <v>212</v>
      </c>
      <c r="L203" s="3">
        <v>15</v>
      </c>
      <c r="M203" s="3">
        <v>0</v>
      </c>
      <c r="N203" s="3" t="s">
        <v>3</v>
      </c>
    </row>
    <row r="204" spans="1:14">
      <c r="A204" s="3">
        <v>50</v>
      </c>
      <c r="B204" s="3">
        <v>1</v>
      </c>
      <c r="C204" s="3">
        <v>0</v>
      </c>
      <c r="D204" s="3">
        <v>2</v>
      </c>
      <c r="E204" s="3">
        <v>0</v>
      </c>
      <c r="F204" s="3">
        <f>ROUND(Source!F202+Source!F203,2)</f>
        <v>750851.19</v>
      </c>
      <c r="G204" s="3" t="s">
        <v>32</v>
      </c>
      <c r="H204" s="3" t="s">
        <v>190</v>
      </c>
      <c r="I204" s="3"/>
      <c r="J204" s="3"/>
      <c r="K204" s="3">
        <v>212</v>
      </c>
      <c r="L204" s="3">
        <v>16</v>
      </c>
      <c r="M204" s="3">
        <v>0</v>
      </c>
      <c r="N204" s="3" t="s">
        <v>3</v>
      </c>
    </row>
    <row r="207" spans="1:14">
      <c r="A207">
        <v>70</v>
      </c>
      <c r="B207">
        <v>1</v>
      </c>
      <c r="D207">
        <v>0</v>
      </c>
      <c r="E207" t="s">
        <v>191</v>
      </c>
      <c r="F207" t="s">
        <v>192</v>
      </c>
      <c r="G207">
        <v>1</v>
      </c>
      <c r="H207">
        <v>1</v>
      </c>
      <c r="I207" t="s">
        <v>193</v>
      </c>
      <c r="J207">
        <v>0</v>
      </c>
      <c r="K207">
        <v>0</v>
      </c>
      <c r="L207" t="s">
        <v>3</v>
      </c>
      <c r="M207" t="s">
        <v>3</v>
      </c>
      <c r="N207">
        <v>0</v>
      </c>
    </row>
    <row r="208" spans="1:14">
      <c r="A208">
        <v>70</v>
      </c>
      <c r="B208">
        <v>1</v>
      </c>
      <c r="D208">
        <v>0</v>
      </c>
      <c r="E208" t="s">
        <v>194</v>
      </c>
      <c r="F208" t="s">
        <v>195</v>
      </c>
      <c r="G208">
        <v>1</v>
      </c>
      <c r="H208">
        <v>1</v>
      </c>
      <c r="I208" t="s">
        <v>196</v>
      </c>
      <c r="J208">
        <v>0</v>
      </c>
      <c r="K208">
        <v>0</v>
      </c>
      <c r="L208" t="s">
        <v>3</v>
      </c>
      <c r="M208" t="s">
        <v>3</v>
      </c>
      <c r="N208">
        <v>0</v>
      </c>
    </row>
    <row r="209" spans="1:14">
      <c r="A209">
        <v>70</v>
      </c>
      <c r="B209">
        <v>1</v>
      </c>
      <c r="D209">
        <v>0</v>
      </c>
      <c r="E209" t="s">
        <v>197</v>
      </c>
      <c r="F209" t="s">
        <v>198</v>
      </c>
      <c r="G209">
        <v>1</v>
      </c>
      <c r="H209">
        <v>0</v>
      </c>
      <c r="I209" t="s">
        <v>199</v>
      </c>
      <c r="J209">
        <v>0</v>
      </c>
      <c r="K209">
        <v>0</v>
      </c>
      <c r="L209" t="s">
        <v>3</v>
      </c>
      <c r="M209" t="s">
        <v>3</v>
      </c>
      <c r="N209">
        <v>0</v>
      </c>
    </row>
    <row r="210" spans="1:14">
      <c r="A210">
        <v>70</v>
      </c>
      <c r="B210">
        <v>1</v>
      </c>
      <c r="D210">
        <v>0</v>
      </c>
      <c r="E210" t="s">
        <v>200</v>
      </c>
      <c r="F210" t="s">
        <v>201</v>
      </c>
      <c r="G210">
        <v>0.85</v>
      </c>
      <c r="H210">
        <v>0.85</v>
      </c>
      <c r="I210" t="s">
        <v>202</v>
      </c>
      <c r="J210">
        <v>0</v>
      </c>
      <c r="K210">
        <v>0</v>
      </c>
      <c r="L210" t="s">
        <v>3</v>
      </c>
      <c r="M210" t="s">
        <v>3</v>
      </c>
      <c r="N210">
        <v>1</v>
      </c>
    </row>
    <row r="211" spans="1:14">
      <c r="A211">
        <v>70</v>
      </c>
      <c r="B211">
        <v>1</v>
      </c>
      <c r="D211">
        <v>0</v>
      </c>
      <c r="E211" t="s">
        <v>203</v>
      </c>
      <c r="F211" t="s">
        <v>204</v>
      </c>
      <c r="G211">
        <v>0.8</v>
      </c>
      <c r="H211">
        <v>0.8</v>
      </c>
      <c r="I211" t="s">
        <v>205</v>
      </c>
      <c r="J211">
        <v>0</v>
      </c>
      <c r="K211">
        <v>0</v>
      </c>
      <c r="L211" t="s">
        <v>3</v>
      </c>
      <c r="M211" t="s">
        <v>3</v>
      </c>
      <c r="N211">
        <v>1</v>
      </c>
    </row>
    <row r="212" spans="1:14">
      <c r="A212">
        <v>70</v>
      </c>
      <c r="B212">
        <v>1</v>
      </c>
      <c r="D212">
        <v>0</v>
      </c>
      <c r="E212" t="s">
        <v>206</v>
      </c>
      <c r="F212" t="s">
        <v>207</v>
      </c>
      <c r="G212">
        <v>1</v>
      </c>
      <c r="H212">
        <v>1</v>
      </c>
      <c r="I212" t="s">
        <v>208</v>
      </c>
      <c r="J212">
        <v>0</v>
      </c>
      <c r="K212">
        <v>0</v>
      </c>
      <c r="L212" t="s">
        <v>3</v>
      </c>
      <c r="M212" t="s">
        <v>3</v>
      </c>
      <c r="N212">
        <v>0</v>
      </c>
    </row>
    <row r="213" spans="1:14">
      <c r="A213">
        <v>70</v>
      </c>
      <c r="B213">
        <v>1</v>
      </c>
      <c r="D213">
        <v>0</v>
      </c>
      <c r="E213" t="s">
        <v>209</v>
      </c>
      <c r="F213" t="s">
        <v>210</v>
      </c>
      <c r="G213">
        <v>0</v>
      </c>
      <c r="H213">
        <v>0</v>
      </c>
      <c r="I213" t="s">
        <v>211</v>
      </c>
      <c r="J213">
        <v>0</v>
      </c>
      <c r="K213">
        <v>0</v>
      </c>
      <c r="L213" t="s">
        <v>3</v>
      </c>
      <c r="M213" t="s">
        <v>3</v>
      </c>
      <c r="N213">
        <v>0</v>
      </c>
    </row>
    <row r="214" spans="1:14">
      <c r="A214">
        <v>70</v>
      </c>
      <c r="B214">
        <v>1</v>
      </c>
      <c r="D214">
        <v>0</v>
      </c>
      <c r="E214" t="s">
        <v>212</v>
      </c>
      <c r="F214" t="s">
        <v>213</v>
      </c>
      <c r="G214">
        <v>0</v>
      </c>
      <c r="H214">
        <v>0</v>
      </c>
      <c r="I214" t="s">
        <v>214</v>
      </c>
      <c r="J214">
        <v>0</v>
      </c>
      <c r="K214">
        <v>0</v>
      </c>
      <c r="L214" t="s">
        <v>3</v>
      </c>
      <c r="M214" t="s">
        <v>3</v>
      </c>
      <c r="N214">
        <v>0</v>
      </c>
    </row>
    <row r="215" spans="1:14">
      <c r="A215">
        <v>70</v>
      </c>
      <c r="B215">
        <v>1</v>
      </c>
      <c r="D215">
        <v>0</v>
      </c>
      <c r="E215" t="s">
        <v>215</v>
      </c>
      <c r="F215" t="s">
        <v>216</v>
      </c>
      <c r="G215">
        <v>0.94</v>
      </c>
      <c r="H215">
        <v>0.94</v>
      </c>
      <c r="I215" t="s">
        <v>217</v>
      </c>
      <c r="J215">
        <v>0</v>
      </c>
      <c r="K215">
        <v>0</v>
      </c>
      <c r="L215" t="s">
        <v>3</v>
      </c>
      <c r="M215" t="s">
        <v>3</v>
      </c>
      <c r="N215">
        <v>0</v>
      </c>
    </row>
    <row r="216" spans="1:14">
      <c r="A216">
        <v>70</v>
      </c>
      <c r="B216">
        <v>1</v>
      </c>
      <c r="D216">
        <v>0</v>
      </c>
      <c r="E216" t="s">
        <v>218</v>
      </c>
      <c r="F216" t="s">
        <v>219</v>
      </c>
      <c r="G216">
        <v>0</v>
      </c>
      <c r="H216">
        <v>0</v>
      </c>
      <c r="I216" t="s">
        <v>220</v>
      </c>
      <c r="J216">
        <v>0</v>
      </c>
      <c r="K216">
        <v>0</v>
      </c>
      <c r="L216" t="s">
        <v>3</v>
      </c>
      <c r="M216" t="s">
        <v>3</v>
      </c>
      <c r="N216">
        <v>0</v>
      </c>
    </row>
    <row r="217" spans="1:14">
      <c r="A217">
        <v>70</v>
      </c>
      <c r="B217">
        <v>1</v>
      </c>
      <c r="D217">
        <v>0</v>
      </c>
      <c r="E217" t="s">
        <v>221</v>
      </c>
      <c r="F217" t="s">
        <v>222</v>
      </c>
      <c r="G217">
        <v>0</v>
      </c>
      <c r="H217">
        <v>0</v>
      </c>
      <c r="I217" t="s">
        <v>223</v>
      </c>
      <c r="J217">
        <v>0</v>
      </c>
      <c r="K217">
        <v>0</v>
      </c>
      <c r="L217" t="s">
        <v>3</v>
      </c>
      <c r="M217" t="s">
        <v>3</v>
      </c>
      <c r="N217">
        <v>0</v>
      </c>
    </row>
    <row r="218" spans="1:14">
      <c r="A218">
        <v>70</v>
      </c>
      <c r="B218">
        <v>1</v>
      </c>
      <c r="D218">
        <v>0</v>
      </c>
      <c r="E218" t="s">
        <v>224</v>
      </c>
      <c r="F218" t="s">
        <v>225</v>
      </c>
      <c r="G218">
        <v>0</v>
      </c>
      <c r="H218">
        <v>0</v>
      </c>
      <c r="I218" t="s">
        <v>226</v>
      </c>
      <c r="J218">
        <v>0</v>
      </c>
      <c r="K218">
        <v>0</v>
      </c>
      <c r="L218" t="s">
        <v>3</v>
      </c>
      <c r="M218" t="s">
        <v>3</v>
      </c>
      <c r="N218">
        <v>0</v>
      </c>
    </row>
    <row r="221" spans="1:14">
      <c r="A221">
        <v>65</v>
      </c>
      <c r="C221">
        <v>1</v>
      </c>
      <c r="D221">
        <v>0</v>
      </c>
      <c r="E221">
        <v>200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CB93"/>
  <sheetViews>
    <sheetView workbookViewId="0"/>
  </sheetViews>
  <sheetFormatPr defaultRowHeight="12.75"/>
  <sheetData>
    <row r="1" spans="1:80">
      <c r="A1">
        <f>ROW(Source!A30)</f>
        <v>30</v>
      </c>
      <c r="B1">
        <v>14483727</v>
      </c>
      <c r="C1">
        <v>14481585</v>
      </c>
      <c r="D1">
        <v>11085650</v>
      </c>
      <c r="E1">
        <v>1</v>
      </c>
      <c r="F1">
        <v>1</v>
      </c>
      <c r="G1">
        <v>1</v>
      </c>
      <c r="H1">
        <v>1</v>
      </c>
      <c r="I1" t="s">
        <v>227</v>
      </c>
      <c r="J1" t="s">
        <v>3</v>
      </c>
      <c r="K1" t="s">
        <v>228</v>
      </c>
      <c r="L1">
        <v>1369</v>
      </c>
      <c r="N1">
        <v>1013</v>
      </c>
      <c r="O1" t="s">
        <v>171</v>
      </c>
      <c r="P1" t="s">
        <v>171</v>
      </c>
      <c r="Q1">
        <v>1</v>
      </c>
      <c r="Y1">
        <v>177.1</v>
      </c>
      <c r="AA1">
        <v>0</v>
      </c>
      <c r="AB1">
        <v>0</v>
      </c>
      <c r="AC1">
        <v>0</v>
      </c>
      <c r="AD1">
        <v>7.53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25</v>
      </c>
      <c r="AV1">
        <v>1</v>
      </c>
      <c r="AW1">
        <v>2</v>
      </c>
      <c r="AX1">
        <v>14483727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B1">
        <v>0</v>
      </c>
    </row>
    <row r="2" spans="1:80">
      <c r="A2">
        <f>ROW(Source!A31)</f>
        <v>31</v>
      </c>
      <c r="B2">
        <v>14483728</v>
      </c>
      <c r="C2">
        <v>14481588</v>
      </c>
      <c r="D2">
        <v>11085678</v>
      </c>
      <c r="E2">
        <v>1</v>
      </c>
      <c r="F2">
        <v>1</v>
      </c>
      <c r="G2">
        <v>1</v>
      </c>
      <c r="H2">
        <v>1</v>
      </c>
      <c r="I2" t="s">
        <v>229</v>
      </c>
      <c r="J2" t="s">
        <v>3</v>
      </c>
      <c r="K2" t="s">
        <v>230</v>
      </c>
      <c r="L2">
        <v>1369</v>
      </c>
      <c r="N2">
        <v>1013</v>
      </c>
      <c r="O2" t="s">
        <v>171</v>
      </c>
      <c r="P2" t="s">
        <v>171</v>
      </c>
      <c r="Q2">
        <v>1</v>
      </c>
      <c r="Y2">
        <v>2.6449999999999996</v>
      </c>
      <c r="AA2">
        <v>0</v>
      </c>
      <c r="AB2">
        <v>0</v>
      </c>
      <c r="AC2">
        <v>0</v>
      </c>
      <c r="AD2">
        <v>7.88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2.2999999999999998</v>
      </c>
      <c r="AU2" t="s">
        <v>25</v>
      </c>
      <c r="AV2">
        <v>1</v>
      </c>
      <c r="AW2">
        <v>2</v>
      </c>
      <c r="AX2">
        <v>14483728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B2">
        <v>0</v>
      </c>
    </row>
    <row r="3" spans="1:80">
      <c r="A3">
        <f>ROW(Source!A31)</f>
        <v>31</v>
      </c>
      <c r="B3">
        <v>14483729</v>
      </c>
      <c r="C3">
        <v>14481588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32</v>
      </c>
      <c r="J3" t="s">
        <v>3</v>
      </c>
      <c r="K3" t="s">
        <v>231</v>
      </c>
      <c r="L3">
        <v>608254</v>
      </c>
      <c r="N3">
        <v>1013</v>
      </c>
      <c r="O3" t="s">
        <v>232</v>
      </c>
      <c r="P3" t="s">
        <v>232</v>
      </c>
      <c r="Q3">
        <v>1</v>
      </c>
      <c r="Y3">
        <v>0.33349999999999996</v>
      </c>
      <c r="AA3">
        <v>0</v>
      </c>
      <c r="AB3">
        <v>0</v>
      </c>
      <c r="AC3">
        <v>0</v>
      </c>
      <c r="AD3">
        <v>0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0.28999999999999998</v>
      </c>
      <c r="AU3" t="s">
        <v>25</v>
      </c>
      <c r="AV3">
        <v>2</v>
      </c>
      <c r="AW3">
        <v>2</v>
      </c>
      <c r="AX3">
        <v>14483729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B3">
        <v>0</v>
      </c>
    </row>
    <row r="4" spans="1:80">
      <c r="A4">
        <f>ROW(Source!A31)</f>
        <v>31</v>
      </c>
      <c r="B4">
        <v>14483730</v>
      </c>
      <c r="C4">
        <v>14481588</v>
      </c>
      <c r="D4">
        <v>11369335</v>
      </c>
      <c r="E4">
        <v>1</v>
      </c>
      <c r="F4">
        <v>1</v>
      </c>
      <c r="G4">
        <v>1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175</v>
      </c>
      <c r="P4" t="s">
        <v>175</v>
      </c>
      <c r="Q4">
        <v>1</v>
      </c>
      <c r="Y4">
        <v>9.1999999999999998E-2</v>
      </c>
      <c r="AA4">
        <v>0</v>
      </c>
      <c r="AB4">
        <v>200.87</v>
      </c>
      <c r="AC4">
        <v>11.19</v>
      </c>
      <c r="AD4">
        <v>0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0.08</v>
      </c>
      <c r="AU4" t="s">
        <v>25</v>
      </c>
      <c r="AV4">
        <v>0</v>
      </c>
      <c r="AW4">
        <v>2</v>
      </c>
      <c r="AX4">
        <v>14483730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B4">
        <v>0</v>
      </c>
    </row>
    <row r="5" spans="1:80">
      <c r="A5">
        <f>ROW(Source!A31)</f>
        <v>31</v>
      </c>
      <c r="B5">
        <v>14483731</v>
      </c>
      <c r="C5">
        <v>14481588</v>
      </c>
      <c r="D5">
        <v>11368820</v>
      </c>
      <c r="E5">
        <v>1</v>
      </c>
      <c r="F5">
        <v>1</v>
      </c>
      <c r="G5">
        <v>1</v>
      </c>
      <c r="H5">
        <v>2</v>
      </c>
      <c r="I5" t="s">
        <v>236</v>
      </c>
      <c r="J5" t="s">
        <v>237</v>
      </c>
      <c r="K5" t="s">
        <v>238</v>
      </c>
      <c r="L5">
        <v>1368</v>
      </c>
      <c r="N5">
        <v>1011</v>
      </c>
      <c r="O5" t="s">
        <v>175</v>
      </c>
      <c r="P5" t="s">
        <v>175</v>
      </c>
      <c r="Q5">
        <v>1</v>
      </c>
      <c r="Y5">
        <v>0.24149999999999996</v>
      </c>
      <c r="AA5">
        <v>0</v>
      </c>
      <c r="AB5">
        <v>87.11</v>
      </c>
      <c r="AC5">
        <v>9.7100000000000009</v>
      </c>
      <c r="AD5">
        <v>0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0.21</v>
      </c>
      <c r="AU5" t="s">
        <v>25</v>
      </c>
      <c r="AV5">
        <v>0</v>
      </c>
      <c r="AW5">
        <v>2</v>
      </c>
      <c r="AX5">
        <v>14483731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B5">
        <v>0</v>
      </c>
    </row>
    <row r="6" spans="1:80">
      <c r="A6">
        <f>ROW(Source!A31)</f>
        <v>31</v>
      </c>
      <c r="B6">
        <v>14483732</v>
      </c>
      <c r="C6">
        <v>14481588</v>
      </c>
      <c r="D6">
        <v>11368724</v>
      </c>
      <c r="E6">
        <v>1</v>
      </c>
      <c r="F6">
        <v>1</v>
      </c>
      <c r="G6">
        <v>1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175</v>
      </c>
      <c r="P6" t="s">
        <v>175</v>
      </c>
      <c r="Q6">
        <v>1</v>
      </c>
      <c r="Y6">
        <v>0.48299999999999993</v>
      </c>
      <c r="AA6">
        <v>0</v>
      </c>
      <c r="AB6">
        <v>0.55000000000000004</v>
      </c>
      <c r="AC6">
        <v>0</v>
      </c>
      <c r="AD6">
        <v>0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0.42</v>
      </c>
      <c r="AU6" t="s">
        <v>25</v>
      </c>
      <c r="AV6">
        <v>0</v>
      </c>
      <c r="AW6">
        <v>2</v>
      </c>
      <c r="AX6">
        <v>14483732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B6">
        <v>0</v>
      </c>
    </row>
    <row r="7" spans="1:80">
      <c r="A7">
        <f>ROW(Source!A31)</f>
        <v>31</v>
      </c>
      <c r="B7">
        <v>14483733</v>
      </c>
      <c r="C7">
        <v>14481588</v>
      </c>
      <c r="D7">
        <v>11323831</v>
      </c>
      <c r="E7">
        <v>1</v>
      </c>
      <c r="F7">
        <v>1</v>
      </c>
      <c r="G7">
        <v>1</v>
      </c>
      <c r="H7">
        <v>3</v>
      </c>
      <c r="I7" t="s">
        <v>242</v>
      </c>
      <c r="J7" t="s">
        <v>243</v>
      </c>
      <c r="K7" t="s">
        <v>244</v>
      </c>
      <c r="L7">
        <v>1339</v>
      </c>
      <c r="N7">
        <v>1007</v>
      </c>
      <c r="O7" t="s">
        <v>245</v>
      </c>
      <c r="P7" t="s">
        <v>245</v>
      </c>
      <c r="Q7">
        <v>1</v>
      </c>
      <c r="Y7">
        <v>1.2</v>
      </c>
      <c r="AA7">
        <v>46.8</v>
      </c>
      <c r="AB7">
        <v>0</v>
      </c>
      <c r="AC7">
        <v>0</v>
      </c>
      <c r="AD7">
        <v>0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1.2</v>
      </c>
      <c r="AU7" t="s">
        <v>3</v>
      </c>
      <c r="AV7">
        <v>0</v>
      </c>
      <c r="AW7">
        <v>2</v>
      </c>
      <c r="AX7">
        <v>14483733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B7">
        <v>0</v>
      </c>
    </row>
    <row r="8" spans="1:80">
      <c r="A8">
        <f>ROW(Source!A31)</f>
        <v>31</v>
      </c>
      <c r="B8">
        <v>14483734</v>
      </c>
      <c r="C8">
        <v>14481588</v>
      </c>
      <c r="D8">
        <v>11324164</v>
      </c>
      <c r="E8">
        <v>1</v>
      </c>
      <c r="F8">
        <v>1</v>
      </c>
      <c r="G8">
        <v>1</v>
      </c>
      <c r="H8">
        <v>3</v>
      </c>
      <c r="I8" t="s">
        <v>246</v>
      </c>
      <c r="J8" t="s">
        <v>247</v>
      </c>
      <c r="K8" t="s">
        <v>248</v>
      </c>
      <c r="L8">
        <v>1339</v>
      </c>
      <c r="N8">
        <v>1007</v>
      </c>
      <c r="O8" t="s">
        <v>245</v>
      </c>
      <c r="P8" t="s">
        <v>245</v>
      </c>
      <c r="Q8">
        <v>1</v>
      </c>
      <c r="Y8">
        <v>0.15</v>
      </c>
      <c r="AA8">
        <v>2.4500000000000002</v>
      </c>
      <c r="AB8">
        <v>0</v>
      </c>
      <c r="AC8">
        <v>0</v>
      </c>
      <c r="AD8">
        <v>0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0.15</v>
      </c>
      <c r="AU8" t="s">
        <v>3</v>
      </c>
      <c r="AV8">
        <v>0</v>
      </c>
      <c r="AW8">
        <v>2</v>
      </c>
      <c r="AX8">
        <v>14483734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B8">
        <v>0</v>
      </c>
    </row>
    <row r="9" spans="1:80">
      <c r="A9">
        <f>ROW(Source!A32)</f>
        <v>32</v>
      </c>
      <c r="B9">
        <v>14481604</v>
      </c>
      <c r="C9">
        <v>14481603</v>
      </c>
      <c r="D9">
        <v>11633019</v>
      </c>
      <c r="E9">
        <v>1</v>
      </c>
      <c r="F9">
        <v>1</v>
      </c>
      <c r="G9">
        <v>1</v>
      </c>
      <c r="H9">
        <v>1</v>
      </c>
      <c r="I9" t="s">
        <v>229</v>
      </c>
      <c r="J9" t="s">
        <v>3</v>
      </c>
      <c r="K9" t="s">
        <v>230</v>
      </c>
      <c r="L9">
        <v>1369</v>
      </c>
      <c r="N9">
        <v>1013</v>
      </c>
      <c r="O9" t="s">
        <v>171</v>
      </c>
      <c r="P9" t="s">
        <v>171</v>
      </c>
      <c r="Q9">
        <v>1</v>
      </c>
      <c r="Y9">
        <v>2.875</v>
      </c>
      <c r="AA9">
        <v>0</v>
      </c>
      <c r="AB9">
        <v>0</v>
      </c>
      <c r="AC9">
        <v>0</v>
      </c>
      <c r="AD9">
        <v>7.88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2.5</v>
      </c>
      <c r="AU9" t="s">
        <v>44</v>
      </c>
      <c r="AV9">
        <v>1</v>
      </c>
      <c r="AW9">
        <v>2</v>
      </c>
      <c r="AX9">
        <v>14481610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B9">
        <v>0</v>
      </c>
    </row>
    <row r="10" spans="1:80">
      <c r="A10">
        <f>ROW(Source!A32)</f>
        <v>32</v>
      </c>
      <c r="B10">
        <v>14481605</v>
      </c>
      <c r="C10">
        <v>14481603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32</v>
      </c>
      <c r="J10" t="s">
        <v>3</v>
      </c>
      <c r="K10" t="s">
        <v>231</v>
      </c>
      <c r="L10">
        <v>608254</v>
      </c>
      <c r="N10">
        <v>1013</v>
      </c>
      <c r="O10" t="s">
        <v>232</v>
      </c>
      <c r="P10" t="s">
        <v>232</v>
      </c>
      <c r="Q10">
        <v>1</v>
      </c>
      <c r="Y10">
        <v>0.52900000000000003</v>
      </c>
      <c r="AA10">
        <v>0</v>
      </c>
      <c r="AB10">
        <v>0</v>
      </c>
      <c r="AC10">
        <v>0</v>
      </c>
      <c r="AD10">
        <v>0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0.46</v>
      </c>
      <c r="AU10" t="s">
        <v>44</v>
      </c>
      <c r="AV10">
        <v>2</v>
      </c>
      <c r="AW10">
        <v>2</v>
      </c>
      <c r="AX10">
        <v>14481611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B10">
        <v>0</v>
      </c>
    </row>
    <row r="11" spans="1:80">
      <c r="A11">
        <f>ROW(Source!A32)</f>
        <v>32</v>
      </c>
      <c r="B11">
        <v>14481606</v>
      </c>
      <c r="C11">
        <v>14481603</v>
      </c>
      <c r="D11">
        <v>11368820</v>
      </c>
      <c r="E11">
        <v>1</v>
      </c>
      <c r="F11">
        <v>1</v>
      </c>
      <c r="G11">
        <v>1</v>
      </c>
      <c r="H11">
        <v>2</v>
      </c>
      <c r="I11" t="s">
        <v>236</v>
      </c>
      <c r="J11" t="s">
        <v>237</v>
      </c>
      <c r="K11" t="s">
        <v>238</v>
      </c>
      <c r="L11">
        <v>1368</v>
      </c>
      <c r="N11">
        <v>1011</v>
      </c>
      <c r="O11" t="s">
        <v>175</v>
      </c>
      <c r="P11" t="s">
        <v>175</v>
      </c>
      <c r="Q11">
        <v>1</v>
      </c>
      <c r="Y11">
        <v>0.52900000000000003</v>
      </c>
      <c r="AA11">
        <v>0</v>
      </c>
      <c r="AB11">
        <v>87.11</v>
      </c>
      <c r="AC11">
        <v>9.7100000000000009</v>
      </c>
      <c r="AD11">
        <v>0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0.46</v>
      </c>
      <c r="AU11" t="s">
        <v>44</v>
      </c>
      <c r="AV11">
        <v>0</v>
      </c>
      <c r="AW11">
        <v>2</v>
      </c>
      <c r="AX11">
        <v>14481612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B11">
        <v>0</v>
      </c>
    </row>
    <row r="12" spans="1:80">
      <c r="A12">
        <f>ROW(Source!A32)</f>
        <v>32</v>
      </c>
      <c r="B12">
        <v>14481607</v>
      </c>
      <c r="C12">
        <v>14481603</v>
      </c>
      <c r="D12">
        <v>11368724</v>
      </c>
      <c r="E12">
        <v>1</v>
      </c>
      <c r="F12">
        <v>1</v>
      </c>
      <c r="G12">
        <v>1</v>
      </c>
      <c r="H12">
        <v>2</v>
      </c>
      <c r="I12" t="s">
        <v>239</v>
      </c>
      <c r="J12" t="s">
        <v>240</v>
      </c>
      <c r="K12" t="s">
        <v>241</v>
      </c>
      <c r="L12">
        <v>1368</v>
      </c>
      <c r="N12">
        <v>1011</v>
      </c>
      <c r="O12" t="s">
        <v>175</v>
      </c>
      <c r="P12" t="s">
        <v>175</v>
      </c>
      <c r="Q12">
        <v>1</v>
      </c>
      <c r="Y12">
        <v>1.0580000000000001</v>
      </c>
      <c r="AA12">
        <v>0</v>
      </c>
      <c r="AB12">
        <v>0.55000000000000004</v>
      </c>
      <c r="AC12">
        <v>0</v>
      </c>
      <c r="AD12">
        <v>0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0.92</v>
      </c>
      <c r="AU12" t="s">
        <v>44</v>
      </c>
      <c r="AV12">
        <v>0</v>
      </c>
      <c r="AW12">
        <v>2</v>
      </c>
      <c r="AX12">
        <v>14481613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B12">
        <v>0</v>
      </c>
    </row>
    <row r="13" spans="1:80">
      <c r="A13">
        <f>ROW(Source!A32)</f>
        <v>32</v>
      </c>
      <c r="B13">
        <v>14481608</v>
      </c>
      <c r="C13">
        <v>14481603</v>
      </c>
      <c r="D13">
        <v>11323815</v>
      </c>
      <c r="E13">
        <v>1</v>
      </c>
      <c r="F13">
        <v>1</v>
      </c>
      <c r="G13">
        <v>1</v>
      </c>
      <c r="H13">
        <v>3</v>
      </c>
      <c r="I13" t="s">
        <v>249</v>
      </c>
      <c r="J13" t="s">
        <v>250</v>
      </c>
      <c r="K13" t="s">
        <v>251</v>
      </c>
      <c r="L13">
        <v>1339</v>
      </c>
      <c r="N13">
        <v>1007</v>
      </c>
      <c r="O13" t="s">
        <v>245</v>
      </c>
      <c r="P13" t="s">
        <v>245</v>
      </c>
      <c r="Q13">
        <v>1</v>
      </c>
      <c r="Y13">
        <v>1.28</v>
      </c>
      <c r="AA13">
        <v>152.02000000000001</v>
      </c>
      <c r="AB13">
        <v>0</v>
      </c>
      <c r="AC13">
        <v>0</v>
      </c>
      <c r="AD13">
        <v>0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3</v>
      </c>
      <c r="AT13">
        <v>1.28</v>
      </c>
      <c r="AU13" t="s">
        <v>3</v>
      </c>
      <c r="AV13">
        <v>0</v>
      </c>
      <c r="AW13">
        <v>2</v>
      </c>
      <c r="AX13">
        <v>14481614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B13">
        <v>0</v>
      </c>
    </row>
    <row r="14" spans="1:80">
      <c r="A14">
        <f>ROW(Source!A32)</f>
        <v>32</v>
      </c>
      <c r="B14">
        <v>14481609</v>
      </c>
      <c r="C14">
        <v>14481603</v>
      </c>
      <c r="D14">
        <v>11324164</v>
      </c>
      <c r="E14">
        <v>1</v>
      </c>
      <c r="F14">
        <v>1</v>
      </c>
      <c r="G14">
        <v>1</v>
      </c>
      <c r="H14">
        <v>3</v>
      </c>
      <c r="I14" t="s">
        <v>246</v>
      </c>
      <c r="J14" t="s">
        <v>247</v>
      </c>
      <c r="K14" t="s">
        <v>248</v>
      </c>
      <c r="L14">
        <v>1339</v>
      </c>
      <c r="N14">
        <v>1007</v>
      </c>
      <c r="O14" t="s">
        <v>245</v>
      </c>
      <c r="P14" t="s">
        <v>245</v>
      </c>
      <c r="Q14">
        <v>1</v>
      </c>
      <c r="Y14">
        <v>0.15</v>
      </c>
      <c r="AA14">
        <v>2.4500000000000002</v>
      </c>
      <c r="AB14">
        <v>0</v>
      </c>
      <c r="AC14">
        <v>0</v>
      </c>
      <c r="AD14">
        <v>0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3</v>
      </c>
      <c r="AT14">
        <v>0.15</v>
      </c>
      <c r="AU14" t="s">
        <v>3</v>
      </c>
      <c r="AV14">
        <v>0</v>
      </c>
      <c r="AW14">
        <v>2</v>
      </c>
      <c r="AX14">
        <v>14481615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B14">
        <v>0</v>
      </c>
    </row>
    <row r="15" spans="1:80">
      <c r="A15">
        <f>ROW(Source!A33)</f>
        <v>33</v>
      </c>
      <c r="B15">
        <v>14481617</v>
      </c>
      <c r="C15">
        <v>14481616</v>
      </c>
      <c r="D15">
        <v>11085658</v>
      </c>
      <c r="E15">
        <v>1</v>
      </c>
      <c r="F15">
        <v>1</v>
      </c>
      <c r="G15">
        <v>1</v>
      </c>
      <c r="H15">
        <v>1</v>
      </c>
      <c r="I15" t="s">
        <v>252</v>
      </c>
      <c r="J15" t="s">
        <v>3</v>
      </c>
      <c r="K15" t="s">
        <v>253</v>
      </c>
      <c r="L15">
        <v>1369</v>
      </c>
      <c r="N15">
        <v>1013</v>
      </c>
      <c r="O15" t="s">
        <v>171</v>
      </c>
      <c r="P15" t="s">
        <v>171</v>
      </c>
      <c r="Q15">
        <v>1</v>
      </c>
      <c r="Y15">
        <v>9.8439999999999994</v>
      </c>
      <c r="AA15">
        <v>0</v>
      </c>
      <c r="AB15">
        <v>0</v>
      </c>
      <c r="AC15">
        <v>0</v>
      </c>
      <c r="AD15">
        <v>8.65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8.56</v>
      </c>
      <c r="AU15" t="s">
        <v>44</v>
      </c>
      <c r="AV15">
        <v>1</v>
      </c>
      <c r="AW15">
        <v>2</v>
      </c>
      <c r="AX15">
        <v>14481622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B15">
        <v>0</v>
      </c>
    </row>
    <row r="16" spans="1:80">
      <c r="A16">
        <f>ROW(Source!A33)</f>
        <v>33</v>
      </c>
      <c r="B16">
        <v>14481618</v>
      </c>
      <c r="C16">
        <v>14481616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32</v>
      </c>
      <c r="J16" t="s">
        <v>3</v>
      </c>
      <c r="K16" t="s">
        <v>231</v>
      </c>
      <c r="L16">
        <v>608254</v>
      </c>
      <c r="N16">
        <v>1013</v>
      </c>
      <c r="O16" t="s">
        <v>232</v>
      </c>
      <c r="P16" t="s">
        <v>232</v>
      </c>
      <c r="Q16">
        <v>1</v>
      </c>
      <c r="Y16">
        <v>4.2089999999999996</v>
      </c>
      <c r="AA16">
        <v>0</v>
      </c>
      <c r="AB16">
        <v>0</v>
      </c>
      <c r="AC16">
        <v>0</v>
      </c>
      <c r="AD16">
        <v>0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3.66</v>
      </c>
      <c r="AU16" t="s">
        <v>44</v>
      </c>
      <c r="AV16">
        <v>2</v>
      </c>
      <c r="AW16">
        <v>2</v>
      </c>
      <c r="AX16">
        <v>14481623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B16">
        <v>0</v>
      </c>
    </row>
    <row r="17" spans="1:80">
      <c r="A17">
        <f>ROW(Source!A33)</f>
        <v>33</v>
      </c>
      <c r="B17">
        <v>14481619</v>
      </c>
      <c r="C17">
        <v>14481616</v>
      </c>
      <c r="D17">
        <v>11369040</v>
      </c>
      <c r="E17">
        <v>1</v>
      </c>
      <c r="F17">
        <v>1</v>
      </c>
      <c r="G17">
        <v>1</v>
      </c>
      <c r="H17">
        <v>2</v>
      </c>
      <c r="I17" t="s">
        <v>254</v>
      </c>
      <c r="J17" t="s">
        <v>255</v>
      </c>
      <c r="K17" t="s">
        <v>256</v>
      </c>
      <c r="L17">
        <v>1368</v>
      </c>
      <c r="N17">
        <v>1011</v>
      </c>
      <c r="O17" t="s">
        <v>175</v>
      </c>
      <c r="P17" t="s">
        <v>175</v>
      </c>
      <c r="Q17">
        <v>1</v>
      </c>
      <c r="Y17">
        <v>4.2089999999999996</v>
      </c>
      <c r="AA17">
        <v>0</v>
      </c>
      <c r="AB17">
        <v>132.72999999999999</v>
      </c>
      <c r="AC17">
        <v>13.03</v>
      </c>
      <c r="AD17">
        <v>0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3.66</v>
      </c>
      <c r="AU17" t="s">
        <v>44</v>
      </c>
      <c r="AV17">
        <v>0</v>
      </c>
      <c r="AW17">
        <v>2</v>
      </c>
      <c r="AX17">
        <v>14481624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B17">
        <v>0</v>
      </c>
    </row>
    <row r="18" spans="1:80">
      <c r="A18">
        <f>ROW(Source!A33)</f>
        <v>33</v>
      </c>
      <c r="B18">
        <v>14481620</v>
      </c>
      <c r="C18">
        <v>14481616</v>
      </c>
      <c r="D18">
        <v>11321271</v>
      </c>
      <c r="E18">
        <v>1</v>
      </c>
      <c r="F18">
        <v>1</v>
      </c>
      <c r="G18">
        <v>1</v>
      </c>
      <c r="H18">
        <v>3</v>
      </c>
      <c r="I18" t="s">
        <v>257</v>
      </c>
      <c r="J18" t="s">
        <v>258</v>
      </c>
      <c r="K18" t="s">
        <v>259</v>
      </c>
      <c r="L18">
        <v>1339</v>
      </c>
      <c r="N18">
        <v>1007</v>
      </c>
      <c r="O18" t="s">
        <v>245</v>
      </c>
      <c r="P18" t="s">
        <v>245</v>
      </c>
      <c r="Q18">
        <v>1</v>
      </c>
      <c r="Y18">
        <v>0</v>
      </c>
      <c r="AA18">
        <v>3587.52</v>
      </c>
      <c r="AB18">
        <v>0</v>
      </c>
      <c r="AC18">
        <v>0</v>
      </c>
      <c r="AD18">
        <v>0</v>
      </c>
      <c r="AN18">
        <v>1</v>
      </c>
      <c r="AO18">
        <v>0</v>
      </c>
      <c r="AP18">
        <v>0</v>
      </c>
      <c r="AQ18">
        <v>0</v>
      </c>
      <c r="AR18">
        <v>0</v>
      </c>
      <c r="AS18" t="s">
        <v>3</v>
      </c>
      <c r="AT18">
        <v>0</v>
      </c>
      <c r="AU18" t="s">
        <v>3</v>
      </c>
      <c r="AV18">
        <v>0</v>
      </c>
      <c r="AW18">
        <v>2</v>
      </c>
      <c r="AX18">
        <v>14481625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B18">
        <v>0</v>
      </c>
    </row>
    <row r="19" spans="1:80">
      <c r="A19">
        <f>ROW(Source!A33)</f>
        <v>33</v>
      </c>
      <c r="B19">
        <v>14481621</v>
      </c>
      <c r="C19">
        <v>14481616</v>
      </c>
      <c r="D19">
        <v>11323866</v>
      </c>
      <c r="E19">
        <v>1</v>
      </c>
      <c r="F19">
        <v>1</v>
      </c>
      <c r="G19">
        <v>1</v>
      </c>
      <c r="H19">
        <v>3</v>
      </c>
      <c r="I19" t="s">
        <v>260</v>
      </c>
      <c r="J19" t="s">
        <v>261</v>
      </c>
      <c r="K19" t="s">
        <v>262</v>
      </c>
      <c r="L19">
        <v>1339</v>
      </c>
      <c r="N19">
        <v>1007</v>
      </c>
      <c r="O19" t="s">
        <v>245</v>
      </c>
      <c r="P19" t="s">
        <v>245</v>
      </c>
      <c r="Q19">
        <v>1</v>
      </c>
      <c r="Y19">
        <v>0</v>
      </c>
      <c r="AA19">
        <v>84.18</v>
      </c>
      <c r="AB19">
        <v>0</v>
      </c>
      <c r="AC19">
        <v>0</v>
      </c>
      <c r="AD19">
        <v>0</v>
      </c>
      <c r="AN19">
        <v>1</v>
      </c>
      <c r="AO19">
        <v>0</v>
      </c>
      <c r="AP19">
        <v>0</v>
      </c>
      <c r="AQ19">
        <v>0</v>
      </c>
      <c r="AR19">
        <v>0</v>
      </c>
      <c r="AS19" t="s">
        <v>3</v>
      </c>
      <c r="AT19">
        <v>0</v>
      </c>
      <c r="AU19" t="s">
        <v>3</v>
      </c>
      <c r="AV19">
        <v>0</v>
      </c>
      <c r="AW19">
        <v>2</v>
      </c>
      <c r="AX19">
        <v>14481626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B19">
        <v>0</v>
      </c>
    </row>
    <row r="20" spans="1:80">
      <c r="A20">
        <f>ROW(Source!A34)</f>
        <v>34</v>
      </c>
      <c r="B20">
        <v>14481628</v>
      </c>
      <c r="C20">
        <v>14481627</v>
      </c>
      <c r="D20">
        <v>11632999</v>
      </c>
      <c r="E20">
        <v>1</v>
      </c>
      <c r="F20">
        <v>1</v>
      </c>
      <c r="G20">
        <v>1</v>
      </c>
      <c r="H20">
        <v>1</v>
      </c>
      <c r="I20" t="s">
        <v>252</v>
      </c>
      <c r="J20" t="s">
        <v>3</v>
      </c>
      <c r="K20" t="s">
        <v>253</v>
      </c>
      <c r="L20">
        <v>1369</v>
      </c>
      <c r="N20">
        <v>1013</v>
      </c>
      <c r="O20" t="s">
        <v>171</v>
      </c>
      <c r="P20" t="s">
        <v>171</v>
      </c>
      <c r="Q20">
        <v>1</v>
      </c>
      <c r="Y20">
        <v>119.61149999999999</v>
      </c>
      <c r="AA20">
        <v>0</v>
      </c>
      <c r="AB20">
        <v>0</v>
      </c>
      <c r="AC20">
        <v>0</v>
      </c>
      <c r="AD20">
        <v>8.65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104.01</v>
      </c>
      <c r="AU20" t="s">
        <v>44</v>
      </c>
      <c r="AV20">
        <v>1</v>
      </c>
      <c r="AW20">
        <v>2</v>
      </c>
      <c r="AX20">
        <v>14481636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B20">
        <v>0</v>
      </c>
    </row>
    <row r="21" spans="1:80">
      <c r="A21">
        <f>ROW(Source!A34)</f>
        <v>34</v>
      </c>
      <c r="B21">
        <v>14481629</v>
      </c>
      <c r="C21">
        <v>14481627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32</v>
      </c>
      <c r="J21" t="s">
        <v>3</v>
      </c>
      <c r="K21" t="s">
        <v>231</v>
      </c>
      <c r="L21">
        <v>608254</v>
      </c>
      <c r="N21">
        <v>1013</v>
      </c>
      <c r="O21" t="s">
        <v>232</v>
      </c>
      <c r="P21" t="s">
        <v>232</v>
      </c>
      <c r="Q21">
        <v>1</v>
      </c>
      <c r="Y21">
        <v>42.722499999999997</v>
      </c>
      <c r="AA21">
        <v>0</v>
      </c>
      <c r="AB21">
        <v>0</v>
      </c>
      <c r="AC21">
        <v>0</v>
      </c>
      <c r="AD21">
        <v>0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37.15</v>
      </c>
      <c r="AU21" t="s">
        <v>44</v>
      </c>
      <c r="AV21">
        <v>2</v>
      </c>
      <c r="AW21">
        <v>2</v>
      </c>
      <c r="AX21">
        <v>14481637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B21">
        <v>0</v>
      </c>
    </row>
    <row r="22" spans="1:80">
      <c r="A22">
        <f>ROW(Source!A34)</f>
        <v>34</v>
      </c>
      <c r="B22">
        <v>14481630</v>
      </c>
      <c r="C22">
        <v>14481627</v>
      </c>
      <c r="D22">
        <v>11368627</v>
      </c>
      <c r="E22">
        <v>1</v>
      </c>
      <c r="F22">
        <v>1</v>
      </c>
      <c r="G22">
        <v>1</v>
      </c>
      <c r="H22">
        <v>2</v>
      </c>
      <c r="I22" t="s">
        <v>182</v>
      </c>
      <c r="J22" t="s">
        <v>184</v>
      </c>
      <c r="K22" t="s">
        <v>183</v>
      </c>
      <c r="L22">
        <v>1368</v>
      </c>
      <c r="N22">
        <v>1011</v>
      </c>
      <c r="O22" t="s">
        <v>175</v>
      </c>
      <c r="P22" t="s">
        <v>175</v>
      </c>
      <c r="Q22">
        <v>1</v>
      </c>
      <c r="Y22">
        <v>8.3374999999999986</v>
      </c>
      <c r="AA22">
        <v>0</v>
      </c>
      <c r="AB22">
        <v>108.45</v>
      </c>
      <c r="AC22">
        <v>13.03</v>
      </c>
      <c r="AD22">
        <v>0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7.25</v>
      </c>
      <c r="AU22" t="s">
        <v>44</v>
      </c>
      <c r="AV22">
        <v>0</v>
      </c>
      <c r="AW22">
        <v>2</v>
      </c>
      <c r="AX22">
        <v>14481638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B22">
        <v>0</v>
      </c>
    </row>
    <row r="23" spans="1:80">
      <c r="A23">
        <f>ROW(Source!A34)</f>
        <v>34</v>
      </c>
      <c r="B23">
        <v>14481631</v>
      </c>
      <c r="C23">
        <v>14481627</v>
      </c>
      <c r="D23">
        <v>11368689</v>
      </c>
      <c r="E23">
        <v>1</v>
      </c>
      <c r="F23">
        <v>1</v>
      </c>
      <c r="G23">
        <v>1</v>
      </c>
      <c r="H23">
        <v>2</v>
      </c>
      <c r="I23" t="s">
        <v>263</v>
      </c>
      <c r="J23" t="s">
        <v>264</v>
      </c>
      <c r="K23" t="s">
        <v>265</v>
      </c>
      <c r="L23">
        <v>1368</v>
      </c>
      <c r="N23">
        <v>1011</v>
      </c>
      <c r="O23" t="s">
        <v>175</v>
      </c>
      <c r="P23" t="s">
        <v>175</v>
      </c>
      <c r="Q23">
        <v>1</v>
      </c>
      <c r="Y23">
        <v>34.384999999999998</v>
      </c>
      <c r="AA23">
        <v>0</v>
      </c>
      <c r="AB23">
        <v>94.6</v>
      </c>
      <c r="AC23">
        <v>13.03</v>
      </c>
      <c r="AD23">
        <v>0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29.9</v>
      </c>
      <c r="AU23" t="s">
        <v>44</v>
      </c>
      <c r="AV23">
        <v>0</v>
      </c>
      <c r="AW23">
        <v>2</v>
      </c>
      <c r="AX23">
        <v>14481639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B23">
        <v>0</v>
      </c>
    </row>
    <row r="24" spans="1:80">
      <c r="A24">
        <f>ROW(Source!A34)</f>
        <v>34</v>
      </c>
      <c r="B24">
        <v>14481632</v>
      </c>
      <c r="C24">
        <v>14481627</v>
      </c>
      <c r="D24">
        <v>11368671</v>
      </c>
      <c r="E24">
        <v>1</v>
      </c>
      <c r="F24">
        <v>1</v>
      </c>
      <c r="G24">
        <v>1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175</v>
      </c>
      <c r="P24" t="s">
        <v>175</v>
      </c>
      <c r="Q24">
        <v>1</v>
      </c>
      <c r="Y24">
        <v>12.500499999999999</v>
      </c>
      <c r="AA24">
        <v>0</v>
      </c>
      <c r="AB24">
        <v>91.62</v>
      </c>
      <c r="AC24">
        <v>0</v>
      </c>
      <c r="AD24">
        <v>0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10.87</v>
      </c>
      <c r="AU24" t="s">
        <v>44</v>
      </c>
      <c r="AV24">
        <v>0</v>
      </c>
      <c r="AW24">
        <v>2</v>
      </c>
      <c r="AX24">
        <v>14481640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B24">
        <v>0</v>
      </c>
    </row>
    <row r="25" spans="1:80">
      <c r="A25">
        <f>ROW(Source!A34)</f>
        <v>34</v>
      </c>
      <c r="B25">
        <v>14481633</v>
      </c>
      <c r="C25">
        <v>14481627</v>
      </c>
      <c r="D25">
        <v>11318662</v>
      </c>
      <c r="E25">
        <v>1</v>
      </c>
      <c r="F25">
        <v>1</v>
      </c>
      <c r="G25">
        <v>1</v>
      </c>
      <c r="H25">
        <v>3</v>
      </c>
      <c r="I25" t="s">
        <v>269</v>
      </c>
      <c r="J25" t="s">
        <v>270</v>
      </c>
      <c r="K25" t="s">
        <v>271</v>
      </c>
      <c r="L25">
        <v>1339</v>
      </c>
      <c r="N25">
        <v>1007</v>
      </c>
      <c r="O25" t="s">
        <v>245</v>
      </c>
      <c r="P25" t="s">
        <v>245</v>
      </c>
      <c r="Q25">
        <v>1</v>
      </c>
      <c r="Y25">
        <v>0.47</v>
      </c>
      <c r="AA25">
        <v>0</v>
      </c>
      <c r="AB25">
        <v>0</v>
      </c>
      <c r="AC25">
        <v>0</v>
      </c>
      <c r="AD25">
        <v>0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0.47</v>
      </c>
      <c r="AU25" t="s">
        <v>3</v>
      </c>
      <c r="AV25">
        <v>0</v>
      </c>
      <c r="AW25">
        <v>2</v>
      </c>
      <c r="AX25">
        <v>14481641</v>
      </c>
      <c r="AY25">
        <v>2</v>
      </c>
      <c r="AZ25">
        <v>32768</v>
      </c>
      <c r="BA25">
        <v>25</v>
      </c>
      <c r="BB25">
        <v>2</v>
      </c>
      <c r="BC25">
        <v>-370.93809999999996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1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B25">
        <v>0</v>
      </c>
    </row>
    <row r="26" spans="1:80">
      <c r="A26">
        <f>ROW(Source!A34)</f>
        <v>34</v>
      </c>
      <c r="B26">
        <v>14481634</v>
      </c>
      <c r="C26">
        <v>14481627</v>
      </c>
      <c r="D26">
        <v>11319045</v>
      </c>
      <c r="E26">
        <v>1</v>
      </c>
      <c r="F26">
        <v>1</v>
      </c>
      <c r="G26">
        <v>1</v>
      </c>
      <c r="H26">
        <v>3</v>
      </c>
      <c r="I26" t="s">
        <v>272</v>
      </c>
      <c r="J26" t="s">
        <v>273</v>
      </c>
      <c r="K26" t="s">
        <v>274</v>
      </c>
      <c r="L26">
        <v>1339</v>
      </c>
      <c r="N26">
        <v>1007</v>
      </c>
      <c r="O26" t="s">
        <v>245</v>
      </c>
      <c r="P26" t="s">
        <v>245</v>
      </c>
      <c r="Q26">
        <v>1</v>
      </c>
      <c r="Y26">
        <v>2.95</v>
      </c>
      <c r="AA26">
        <v>0</v>
      </c>
      <c r="AB26">
        <v>0</v>
      </c>
      <c r="AC26">
        <v>0</v>
      </c>
      <c r="AD26">
        <v>0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3</v>
      </c>
      <c r="AT26">
        <v>2.95</v>
      </c>
      <c r="AU26" t="s">
        <v>3</v>
      </c>
      <c r="AV26">
        <v>0</v>
      </c>
      <c r="AW26">
        <v>2</v>
      </c>
      <c r="AX26">
        <v>14481642</v>
      </c>
      <c r="AY26">
        <v>2</v>
      </c>
      <c r="AZ26">
        <v>32768</v>
      </c>
      <c r="BA26">
        <v>26</v>
      </c>
      <c r="BB26">
        <v>2</v>
      </c>
      <c r="BC26">
        <v>-1737.6385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1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B26">
        <v>0</v>
      </c>
    </row>
    <row r="27" spans="1:80">
      <c r="A27">
        <f>ROW(Source!A34)</f>
        <v>34</v>
      </c>
      <c r="B27">
        <v>14481635</v>
      </c>
      <c r="C27">
        <v>14481627</v>
      </c>
      <c r="D27">
        <v>11318373</v>
      </c>
      <c r="E27">
        <v>1</v>
      </c>
      <c r="F27">
        <v>1</v>
      </c>
      <c r="G27">
        <v>1</v>
      </c>
      <c r="H27">
        <v>3</v>
      </c>
      <c r="I27" t="s">
        <v>275</v>
      </c>
      <c r="J27" t="s">
        <v>276</v>
      </c>
      <c r="K27" t="s">
        <v>277</v>
      </c>
      <c r="L27">
        <v>1354</v>
      </c>
      <c r="N27">
        <v>1010</v>
      </c>
      <c r="O27" t="s">
        <v>48</v>
      </c>
      <c r="P27" t="s">
        <v>48</v>
      </c>
      <c r="Q27">
        <v>1</v>
      </c>
      <c r="Y27">
        <v>100</v>
      </c>
      <c r="AA27">
        <v>0</v>
      </c>
      <c r="AB27">
        <v>0</v>
      </c>
      <c r="AC27">
        <v>0</v>
      </c>
      <c r="AD27">
        <v>0</v>
      </c>
      <c r="AN27">
        <v>1</v>
      </c>
      <c r="AO27">
        <v>0</v>
      </c>
      <c r="AP27">
        <v>0</v>
      </c>
      <c r="AQ27">
        <v>0</v>
      </c>
      <c r="AR27">
        <v>0</v>
      </c>
      <c r="AS27" t="s">
        <v>3</v>
      </c>
      <c r="AT27">
        <v>100</v>
      </c>
      <c r="AU27" t="s">
        <v>3</v>
      </c>
      <c r="AV27">
        <v>0</v>
      </c>
      <c r="AW27">
        <v>2</v>
      </c>
      <c r="AX27">
        <v>14481643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B27">
        <v>0</v>
      </c>
    </row>
    <row r="28" spans="1:80">
      <c r="A28">
        <f>ROW(Source!A35)</f>
        <v>35</v>
      </c>
      <c r="B28">
        <v>14481645</v>
      </c>
      <c r="C28">
        <v>14481644</v>
      </c>
      <c r="D28">
        <v>11633051</v>
      </c>
      <c r="E28">
        <v>1</v>
      </c>
      <c r="F28">
        <v>1</v>
      </c>
      <c r="G28">
        <v>1</v>
      </c>
      <c r="H28">
        <v>1</v>
      </c>
      <c r="I28" t="s">
        <v>278</v>
      </c>
      <c r="J28" t="s">
        <v>3</v>
      </c>
      <c r="K28" t="s">
        <v>279</v>
      </c>
      <c r="L28">
        <v>1369</v>
      </c>
      <c r="N28">
        <v>1013</v>
      </c>
      <c r="O28" t="s">
        <v>171</v>
      </c>
      <c r="P28" t="s">
        <v>171</v>
      </c>
      <c r="Q28">
        <v>1</v>
      </c>
      <c r="Y28">
        <v>35.879999999999995</v>
      </c>
      <c r="AA28">
        <v>0</v>
      </c>
      <c r="AB28">
        <v>0</v>
      </c>
      <c r="AC28">
        <v>0</v>
      </c>
      <c r="AD28">
        <v>9.42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31.2</v>
      </c>
      <c r="AU28" t="s">
        <v>44</v>
      </c>
      <c r="AV28">
        <v>1</v>
      </c>
      <c r="AW28">
        <v>2</v>
      </c>
      <c r="AX28">
        <v>14481649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B28">
        <v>0</v>
      </c>
    </row>
    <row r="29" spans="1:80">
      <c r="A29">
        <f>ROW(Source!A35)</f>
        <v>35</v>
      </c>
      <c r="B29">
        <v>14481646</v>
      </c>
      <c r="C29">
        <v>14481644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32</v>
      </c>
      <c r="J29" t="s">
        <v>3</v>
      </c>
      <c r="K29" t="s">
        <v>231</v>
      </c>
      <c r="L29">
        <v>608254</v>
      </c>
      <c r="N29">
        <v>1013</v>
      </c>
      <c r="O29" t="s">
        <v>232</v>
      </c>
      <c r="P29" t="s">
        <v>232</v>
      </c>
      <c r="Q29">
        <v>1</v>
      </c>
      <c r="Y29">
        <v>5.6694999999999993</v>
      </c>
      <c r="AA29">
        <v>0</v>
      </c>
      <c r="AB29">
        <v>0</v>
      </c>
      <c r="AC29">
        <v>0</v>
      </c>
      <c r="AD29">
        <v>0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4.93</v>
      </c>
      <c r="AU29" t="s">
        <v>44</v>
      </c>
      <c r="AV29">
        <v>2</v>
      </c>
      <c r="AW29">
        <v>2</v>
      </c>
      <c r="AX29">
        <v>14481650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B29">
        <v>0</v>
      </c>
    </row>
    <row r="30" spans="1:80">
      <c r="A30">
        <f>ROW(Source!A35)</f>
        <v>35</v>
      </c>
      <c r="B30">
        <v>14481647</v>
      </c>
      <c r="C30">
        <v>14481644</v>
      </c>
      <c r="D30">
        <v>11369040</v>
      </c>
      <c r="E30">
        <v>1</v>
      </c>
      <c r="F30">
        <v>1</v>
      </c>
      <c r="G30">
        <v>1</v>
      </c>
      <c r="H30">
        <v>2</v>
      </c>
      <c r="I30" t="s">
        <v>254</v>
      </c>
      <c r="J30" t="s">
        <v>255</v>
      </c>
      <c r="K30" t="s">
        <v>256</v>
      </c>
      <c r="L30">
        <v>1368</v>
      </c>
      <c r="N30">
        <v>1011</v>
      </c>
      <c r="O30" t="s">
        <v>175</v>
      </c>
      <c r="P30" t="s">
        <v>175</v>
      </c>
      <c r="Q30">
        <v>1</v>
      </c>
      <c r="Y30">
        <v>5.6694999999999993</v>
      </c>
      <c r="AA30">
        <v>0</v>
      </c>
      <c r="AB30">
        <v>132.72999999999999</v>
      </c>
      <c r="AC30">
        <v>13.03</v>
      </c>
      <c r="AD30">
        <v>0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4.93</v>
      </c>
      <c r="AU30" t="s">
        <v>44</v>
      </c>
      <c r="AV30">
        <v>0</v>
      </c>
      <c r="AW30">
        <v>2</v>
      </c>
      <c r="AX30">
        <v>14481651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B30">
        <v>0</v>
      </c>
    </row>
    <row r="31" spans="1:80">
      <c r="A31">
        <f>ROW(Source!A35)</f>
        <v>35</v>
      </c>
      <c r="B31">
        <v>14481648</v>
      </c>
      <c r="C31">
        <v>14481644</v>
      </c>
      <c r="D31">
        <v>11330708</v>
      </c>
      <c r="E31">
        <v>1</v>
      </c>
      <c r="F31">
        <v>1</v>
      </c>
      <c r="G31">
        <v>1</v>
      </c>
      <c r="H31">
        <v>3</v>
      </c>
      <c r="I31" t="s">
        <v>280</v>
      </c>
      <c r="J31" t="s">
        <v>281</v>
      </c>
      <c r="K31" t="s">
        <v>282</v>
      </c>
      <c r="L31">
        <v>1346</v>
      </c>
      <c r="N31">
        <v>1009</v>
      </c>
      <c r="O31" t="s">
        <v>283</v>
      </c>
      <c r="P31" t="s">
        <v>283</v>
      </c>
      <c r="Q31">
        <v>1</v>
      </c>
      <c r="Y31">
        <v>0</v>
      </c>
      <c r="AA31">
        <v>0</v>
      </c>
      <c r="AB31">
        <v>0</v>
      </c>
      <c r="AC31">
        <v>0</v>
      </c>
      <c r="AD31">
        <v>0</v>
      </c>
      <c r="AN31">
        <v>1</v>
      </c>
      <c r="AO31">
        <v>0</v>
      </c>
      <c r="AP31">
        <v>0</v>
      </c>
      <c r="AQ31">
        <v>0</v>
      </c>
      <c r="AR31">
        <v>0</v>
      </c>
      <c r="AS31" t="s">
        <v>3</v>
      </c>
      <c r="AT31">
        <v>0</v>
      </c>
      <c r="AU31" t="s">
        <v>3</v>
      </c>
      <c r="AV31">
        <v>0</v>
      </c>
      <c r="AW31">
        <v>2</v>
      </c>
      <c r="AX31">
        <v>14481652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B31">
        <v>0</v>
      </c>
    </row>
    <row r="32" spans="1:80">
      <c r="A32">
        <f>ROW(Source!A36)</f>
        <v>36</v>
      </c>
      <c r="B32">
        <v>14481654</v>
      </c>
      <c r="C32">
        <v>14481653</v>
      </c>
      <c r="D32">
        <v>11632991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171</v>
      </c>
      <c r="P32" t="s">
        <v>171</v>
      </c>
      <c r="Q32">
        <v>1</v>
      </c>
      <c r="Y32">
        <v>177.1</v>
      </c>
      <c r="AA32">
        <v>0</v>
      </c>
      <c r="AB32">
        <v>0</v>
      </c>
      <c r="AC32">
        <v>0</v>
      </c>
      <c r="AD32">
        <v>7.53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154</v>
      </c>
      <c r="AU32" t="s">
        <v>44</v>
      </c>
      <c r="AV32">
        <v>1</v>
      </c>
      <c r="AW32">
        <v>2</v>
      </c>
      <c r="AX32">
        <v>14481655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B32">
        <v>0</v>
      </c>
    </row>
    <row r="33" spans="1:80">
      <c r="A33">
        <f>ROW(Source!A37)</f>
        <v>37</v>
      </c>
      <c r="B33">
        <v>14481657</v>
      </c>
      <c r="C33">
        <v>14481656</v>
      </c>
      <c r="D33">
        <v>11633089</v>
      </c>
      <c r="E33">
        <v>1</v>
      </c>
      <c r="F33">
        <v>1</v>
      </c>
      <c r="G33">
        <v>1</v>
      </c>
      <c r="H33">
        <v>1</v>
      </c>
      <c r="I33" t="s">
        <v>284</v>
      </c>
      <c r="J33" t="s">
        <v>3</v>
      </c>
      <c r="K33" t="s">
        <v>285</v>
      </c>
      <c r="L33">
        <v>1369</v>
      </c>
      <c r="N33">
        <v>1013</v>
      </c>
      <c r="O33" t="s">
        <v>171</v>
      </c>
      <c r="P33" t="s">
        <v>171</v>
      </c>
      <c r="Q33">
        <v>1</v>
      </c>
      <c r="Y33">
        <v>111.78</v>
      </c>
      <c r="AA33">
        <v>0</v>
      </c>
      <c r="AB33">
        <v>0</v>
      </c>
      <c r="AC33">
        <v>0</v>
      </c>
      <c r="AD33">
        <v>7.24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97.2</v>
      </c>
      <c r="AU33" t="s">
        <v>44</v>
      </c>
      <c r="AV33">
        <v>1</v>
      </c>
      <c r="AW33">
        <v>2</v>
      </c>
      <c r="AX33">
        <v>14481658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B33">
        <v>0</v>
      </c>
    </row>
    <row r="34" spans="1:80">
      <c r="A34">
        <f>ROW(Source!A38)</f>
        <v>38</v>
      </c>
      <c r="B34">
        <v>14481660</v>
      </c>
      <c r="C34">
        <v>14481659</v>
      </c>
      <c r="D34">
        <v>11633128</v>
      </c>
      <c r="E34">
        <v>1</v>
      </c>
      <c r="F34">
        <v>1</v>
      </c>
      <c r="G34">
        <v>1</v>
      </c>
      <c r="H34">
        <v>1</v>
      </c>
      <c r="I34" t="s">
        <v>286</v>
      </c>
      <c r="J34" t="s">
        <v>3</v>
      </c>
      <c r="K34" t="s">
        <v>287</v>
      </c>
      <c r="L34">
        <v>1369</v>
      </c>
      <c r="N34">
        <v>1013</v>
      </c>
      <c r="O34" t="s">
        <v>171</v>
      </c>
      <c r="P34" t="s">
        <v>171</v>
      </c>
      <c r="Q34">
        <v>1</v>
      </c>
      <c r="Y34">
        <v>9.5334999999999983</v>
      </c>
      <c r="AA34">
        <v>0</v>
      </c>
      <c r="AB34">
        <v>0</v>
      </c>
      <c r="AC34">
        <v>0</v>
      </c>
      <c r="AD34">
        <v>9.08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8.2899999999999991</v>
      </c>
      <c r="AU34" t="s">
        <v>44</v>
      </c>
      <c r="AV34">
        <v>1</v>
      </c>
      <c r="AW34">
        <v>2</v>
      </c>
      <c r="AX34">
        <v>14481669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B34">
        <v>0</v>
      </c>
    </row>
    <row r="35" spans="1:80">
      <c r="A35">
        <f>ROW(Source!A38)</f>
        <v>38</v>
      </c>
      <c r="B35">
        <v>14481661</v>
      </c>
      <c r="C35">
        <v>14481659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32</v>
      </c>
      <c r="J35" t="s">
        <v>3</v>
      </c>
      <c r="K35" t="s">
        <v>231</v>
      </c>
      <c r="L35">
        <v>608254</v>
      </c>
      <c r="N35">
        <v>1013</v>
      </c>
      <c r="O35" t="s">
        <v>232</v>
      </c>
      <c r="P35" t="s">
        <v>232</v>
      </c>
      <c r="Q35">
        <v>1</v>
      </c>
      <c r="Y35">
        <v>0.161</v>
      </c>
      <c r="AA35">
        <v>0</v>
      </c>
      <c r="AB35">
        <v>0</v>
      </c>
      <c r="AC35">
        <v>0</v>
      </c>
      <c r="AD35">
        <v>0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0.14000000000000001</v>
      </c>
      <c r="AU35" t="s">
        <v>44</v>
      </c>
      <c r="AV35">
        <v>2</v>
      </c>
      <c r="AW35">
        <v>2</v>
      </c>
      <c r="AX35">
        <v>14481670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B35">
        <v>0</v>
      </c>
    </row>
    <row r="36" spans="1:80">
      <c r="A36">
        <f>ROW(Source!A38)</f>
        <v>38</v>
      </c>
      <c r="B36">
        <v>14481662</v>
      </c>
      <c r="C36">
        <v>14481659</v>
      </c>
      <c r="D36">
        <v>11368781</v>
      </c>
      <c r="E36">
        <v>1</v>
      </c>
      <c r="F36">
        <v>1</v>
      </c>
      <c r="G36">
        <v>1</v>
      </c>
      <c r="H36">
        <v>2</v>
      </c>
      <c r="I36" t="s">
        <v>288</v>
      </c>
      <c r="J36" t="s">
        <v>289</v>
      </c>
      <c r="K36" t="s">
        <v>290</v>
      </c>
      <c r="L36">
        <v>1368</v>
      </c>
      <c r="N36">
        <v>1011</v>
      </c>
      <c r="O36" t="s">
        <v>175</v>
      </c>
      <c r="P36" t="s">
        <v>175</v>
      </c>
      <c r="Q36">
        <v>1</v>
      </c>
      <c r="Y36">
        <v>0.161</v>
      </c>
      <c r="AA36">
        <v>0</v>
      </c>
      <c r="AB36">
        <v>131.11000000000001</v>
      </c>
      <c r="AC36">
        <v>13.03</v>
      </c>
      <c r="AD36">
        <v>0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0.14000000000000001</v>
      </c>
      <c r="AU36" t="s">
        <v>44</v>
      </c>
      <c r="AV36">
        <v>0</v>
      </c>
      <c r="AW36">
        <v>2</v>
      </c>
      <c r="AX36">
        <v>14481671</v>
      </c>
      <c r="AY36">
        <v>1</v>
      </c>
      <c r="AZ36">
        <v>0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B36">
        <v>0</v>
      </c>
    </row>
    <row r="37" spans="1:80">
      <c r="A37">
        <f>ROW(Source!A38)</f>
        <v>38</v>
      </c>
      <c r="B37">
        <v>14481663</v>
      </c>
      <c r="C37">
        <v>14481659</v>
      </c>
      <c r="D37">
        <v>11368673</v>
      </c>
      <c r="E37">
        <v>1</v>
      </c>
      <c r="F37">
        <v>1</v>
      </c>
      <c r="G37">
        <v>1</v>
      </c>
      <c r="H37">
        <v>2</v>
      </c>
      <c r="I37" t="s">
        <v>291</v>
      </c>
      <c r="J37" t="s">
        <v>292</v>
      </c>
      <c r="K37" t="s">
        <v>293</v>
      </c>
      <c r="L37">
        <v>1368</v>
      </c>
      <c r="N37">
        <v>1011</v>
      </c>
      <c r="O37" t="s">
        <v>175</v>
      </c>
      <c r="P37" t="s">
        <v>175</v>
      </c>
      <c r="Q37">
        <v>1</v>
      </c>
      <c r="Y37">
        <v>2.9209999999999998</v>
      </c>
      <c r="AA37">
        <v>0</v>
      </c>
      <c r="AB37">
        <v>8.1</v>
      </c>
      <c r="AC37">
        <v>0</v>
      </c>
      <c r="AD37">
        <v>0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2.54</v>
      </c>
      <c r="AU37" t="s">
        <v>44</v>
      </c>
      <c r="AV37">
        <v>0</v>
      </c>
      <c r="AW37">
        <v>2</v>
      </c>
      <c r="AX37">
        <v>14481672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B37">
        <v>0</v>
      </c>
    </row>
    <row r="38" spans="1:80">
      <c r="A38">
        <f>ROW(Source!A38)</f>
        <v>38</v>
      </c>
      <c r="B38">
        <v>14481664</v>
      </c>
      <c r="C38">
        <v>14481659</v>
      </c>
      <c r="D38">
        <v>11368727</v>
      </c>
      <c r="E38">
        <v>1</v>
      </c>
      <c r="F38">
        <v>1</v>
      </c>
      <c r="G38">
        <v>1</v>
      </c>
      <c r="H38">
        <v>2</v>
      </c>
      <c r="I38" t="s">
        <v>294</v>
      </c>
      <c r="J38" t="s">
        <v>295</v>
      </c>
      <c r="K38" t="s">
        <v>296</v>
      </c>
      <c r="L38">
        <v>1368</v>
      </c>
      <c r="N38">
        <v>1011</v>
      </c>
      <c r="O38" t="s">
        <v>175</v>
      </c>
      <c r="P38" t="s">
        <v>175</v>
      </c>
      <c r="Q38">
        <v>1</v>
      </c>
      <c r="Y38">
        <v>0.161</v>
      </c>
      <c r="AA38">
        <v>0</v>
      </c>
      <c r="AB38">
        <v>109.17</v>
      </c>
      <c r="AC38">
        <v>0</v>
      </c>
      <c r="AD38">
        <v>0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0.14000000000000001</v>
      </c>
      <c r="AU38" t="s">
        <v>44</v>
      </c>
      <c r="AV38">
        <v>0</v>
      </c>
      <c r="AW38">
        <v>2</v>
      </c>
      <c r="AX38">
        <v>14481673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B38">
        <v>0</v>
      </c>
    </row>
    <row r="39" spans="1:80">
      <c r="A39">
        <f>ROW(Source!A38)</f>
        <v>38</v>
      </c>
      <c r="B39">
        <v>14481665</v>
      </c>
      <c r="C39">
        <v>14481659</v>
      </c>
      <c r="D39">
        <v>11334625</v>
      </c>
      <c r="E39">
        <v>1</v>
      </c>
      <c r="F39">
        <v>1</v>
      </c>
      <c r="G39">
        <v>1</v>
      </c>
      <c r="H39">
        <v>3</v>
      </c>
      <c r="I39" t="s">
        <v>297</v>
      </c>
      <c r="J39" t="s">
        <v>298</v>
      </c>
      <c r="K39" t="s">
        <v>299</v>
      </c>
      <c r="L39">
        <v>1348</v>
      </c>
      <c r="N39">
        <v>1009</v>
      </c>
      <c r="O39" t="s">
        <v>300</v>
      </c>
      <c r="P39" t="s">
        <v>300</v>
      </c>
      <c r="Q39">
        <v>1000</v>
      </c>
      <c r="Y39">
        <v>8.1000000000000003E-2</v>
      </c>
      <c r="AA39">
        <v>4545.2</v>
      </c>
      <c r="AB39">
        <v>0</v>
      </c>
      <c r="AC39">
        <v>0</v>
      </c>
      <c r="AD39">
        <v>0</v>
      </c>
      <c r="AN39">
        <v>0</v>
      </c>
      <c r="AO39">
        <v>1</v>
      </c>
      <c r="AP39">
        <v>0</v>
      </c>
      <c r="AQ39">
        <v>0</v>
      </c>
      <c r="AR39">
        <v>0</v>
      </c>
      <c r="AS39" t="s">
        <v>3</v>
      </c>
      <c r="AT39">
        <v>8.1000000000000003E-2</v>
      </c>
      <c r="AU39" t="s">
        <v>3</v>
      </c>
      <c r="AV39">
        <v>0</v>
      </c>
      <c r="AW39">
        <v>2</v>
      </c>
      <c r="AX39">
        <v>14481674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B39">
        <v>0</v>
      </c>
    </row>
    <row r="40" spans="1:80">
      <c r="A40">
        <f>ROW(Source!A38)</f>
        <v>38</v>
      </c>
      <c r="B40">
        <v>14481666</v>
      </c>
      <c r="C40">
        <v>14481659</v>
      </c>
      <c r="D40">
        <v>11334905</v>
      </c>
      <c r="E40">
        <v>1</v>
      </c>
      <c r="F40">
        <v>1</v>
      </c>
      <c r="G40">
        <v>1</v>
      </c>
      <c r="H40">
        <v>3</v>
      </c>
      <c r="I40" t="s">
        <v>301</v>
      </c>
      <c r="J40" t="s">
        <v>302</v>
      </c>
      <c r="K40" t="s">
        <v>303</v>
      </c>
      <c r="L40">
        <v>1346</v>
      </c>
      <c r="N40">
        <v>1009</v>
      </c>
      <c r="O40" t="s">
        <v>283</v>
      </c>
      <c r="P40" t="s">
        <v>283</v>
      </c>
      <c r="Q40">
        <v>1</v>
      </c>
      <c r="Y40">
        <v>0.78</v>
      </c>
      <c r="AA40">
        <v>11.11</v>
      </c>
      <c r="AB40">
        <v>0</v>
      </c>
      <c r="AC40">
        <v>0</v>
      </c>
      <c r="AD40">
        <v>0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0.78</v>
      </c>
      <c r="AU40" t="s">
        <v>3</v>
      </c>
      <c r="AV40">
        <v>0</v>
      </c>
      <c r="AW40">
        <v>2</v>
      </c>
      <c r="AX40">
        <v>14481675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B40">
        <v>0</v>
      </c>
    </row>
    <row r="41" spans="1:80">
      <c r="A41">
        <f>ROW(Source!A38)</f>
        <v>38</v>
      </c>
      <c r="B41">
        <v>14481667</v>
      </c>
      <c r="C41">
        <v>14481659</v>
      </c>
      <c r="D41">
        <v>11341924</v>
      </c>
      <c r="E41">
        <v>1</v>
      </c>
      <c r="F41">
        <v>1</v>
      </c>
      <c r="G41">
        <v>1</v>
      </c>
      <c r="H41">
        <v>3</v>
      </c>
      <c r="I41" t="s">
        <v>304</v>
      </c>
      <c r="J41" t="s">
        <v>305</v>
      </c>
      <c r="K41" t="s">
        <v>306</v>
      </c>
      <c r="L41">
        <v>1348</v>
      </c>
      <c r="N41">
        <v>1009</v>
      </c>
      <c r="O41" t="s">
        <v>300</v>
      </c>
      <c r="P41" t="s">
        <v>300</v>
      </c>
      <c r="Q41">
        <v>1000</v>
      </c>
      <c r="Y41">
        <v>2E-3</v>
      </c>
      <c r="AA41">
        <v>9901</v>
      </c>
      <c r="AB41">
        <v>0</v>
      </c>
      <c r="AC41">
        <v>0</v>
      </c>
      <c r="AD41">
        <v>0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2E-3</v>
      </c>
      <c r="AU41" t="s">
        <v>3</v>
      </c>
      <c r="AV41">
        <v>0</v>
      </c>
      <c r="AW41">
        <v>2</v>
      </c>
      <c r="AX41">
        <v>14481676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B41">
        <v>0</v>
      </c>
    </row>
    <row r="42" spans="1:80">
      <c r="A42">
        <f>ROW(Source!A38)</f>
        <v>38</v>
      </c>
      <c r="B42">
        <v>14481668</v>
      </c>
      <c r="C42">
        <v>14481659</v>
      </c>
      <c r="D42">
        <v>11307942</v>
      </c>
      <c r="E42">
        <v>1</v>
      </c>
      <c r="F42">
        <v>1</v>
      </c>
      <c r="G42">
        <v>1</v>
      </c>
      <c r="H42">
        <v>3</v>
      </c>
      <c r="I42" t="s">
        <v>307</v>
      </c>
      <c r="J42" t="s">
        <v>308</v>
      </c>
      <c r="K42" t="s">
        <v>309</v>
      </c>
      <c r="L42">
        <v>9229255</v>
      </c>
      <c r="N42">
        <v>1009</v>
      </c>
      <c r="O42" t="s">
        <v>300</v>
      </c>
      <c r="P42" t="s">
        <v>310</v>
      </c>
      <c r="Q42">
        <v>1000</v>
      </c>
      <c r="Y42">
        <v>0</v>
      </c>
      <c r="AA42">
        <v>0</v>
      </c>
      <c r="AB42">
        <v>0</v>
      </c>
      <c r="AC42">
        <v>0</v>
      </c>
      <c r="AD42">
        <v>0</v>
      </c>
      <c r="AN42">
        <v>1</v>
      </c>
      <c r="AO42">
        <v>0</v>
      </c>
      <c r="AP42">
        <v>0</v>
      </c>
      <c r="AQ42">
        <v>0</v>
      </c>
      <c r="AR42">
        <v>0</v>
      </c>
      <c r="AS42" t="s">
        <v>3</v>
      </c>
      <c r="AT42">
        <v>0</v>
      </c>
      <c r="AU42" t="s">
        <v>3</v>
      </c>
      <c r="AV42">
        <v>0</v>
      </c>
      <c r="AW42">
        <v>2</v>
      </c>
      <c r="AX42">
        <v>14481677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B42">
        <v>0</v>
      </c>
    </row>
    <row r="43" spans="1:80">
      <c r="A43">
        <f>ROW(Source!A39)</f>
        <v>39</v>
      </c>
      <c r="B43">
        <v>14481679</v>
      </c>
      <c r="C43">
        <v>14481678</v>
      </c>
      <c r="D43">
        <v>11633128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171</v>
      </c>
      <c r="P43" t="s">
        <v>171</v>
      </c>
      <c r="Q43">
        <v>1</v>
      </c>
      <c r="Y43">
        <v>19.09</v>
      </c>
      <c r="AA43">
        <v>0</v>
      </c>
      <c r="AB43">
        <v>0</v>
      </c>
      <c r="AC43">
        <v>0</v>
      </c>
      <c r="AD43">
        <v>9.08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16.600000000000001</v>
      </c>
      <c r="AU43" t="s">
        <v>44</v>
      </c>
      <c r="AV43">
        <v>1</v>
      </c>
      <c r="AW43">
        <v>2</v>
      </c>
      <c r="AX43">
        <v>14481688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B43">
        <v>0</v>
      </c>
    </row>
    <row r="44" spans="1:80">
      <c r="A44">
        <f>ROW(Source!A39)</f>
        <v>39</v>
      </c>
      <c r="B44">
        <v>14481680</v>
      </c>
      <c r="C44">
        <v>14481678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32</v>
      </c>
      <c r="J44" t="s">
        <v>3</v>
      </c>
      <c r="K44" t="s">
        <v>231</v>
      </c>
      <c r="L44">
        <v>608254</v>
      </c>
      <c r="N44">
        <v>1013</v>
      </c>
      <c r="O44" t="s">
        <v>232</v>
      </c>
      <c r="P44" t="s">
        <v>232</v>
      </c>
      <c r="Q44">
        <v>1</v>
      </c>
      <c r="Y44">
        <v>0.253</v>
      </c>
      <c r="AA44">
        <v>0</v>
      </c>
      <c r="AB44">
        <v>0</v>
      </c>
      <c r="AC44">
        <v>0</v>
      </c>
      <c r="AD44">
        <v>0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0.22</v>
      </c>
      <c r="AU44" t="s">
        <v>44</v>
      </c>
      <c r="AV44">
        <v>2</v>
      </c>
      <c r="AW44">
        <v>2</v>
      </c>
      <c r="AX44">
        <v>14481689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B44">
        <v>0</v>
      </c>
    </row>
    <row r="45" spans="1:80">
      <c r="A45">
        <f>ROW(Source!A39)</f>
        <v>39</v>
      </c>
      <c r="B45">
        <v>14481681</v>
      </c>
      <c r="C45">
        <v>14481678</v>
      </c>
      <c r="D45">
        <v>11368781</v>
      </c>
      <c r="E45">
        <v>1</v>
      </c>
      <c r="F45">
        <v>1</v>
      </c>
      <c r="G45">
        <v>1</v>
      </c>
      <c r="H45">
        <v>2</v>
      </c>
      <c r="I45" t="s">
        <v>288</v>
      </c>
      <c r="J45" t="s">
        <v>289</v>
      </c>
      <c r="K45" t="s">
        <v>290</v>
      </c>
      <c r="L45">
        <v>1368</v>
      </c>
      <c r="N45">
        <v>1011</v>
      </c>
      <c r="O45" t="s">
        <v>175</v>
      </c>
      <c r="P45" t="s">
        <v>175</v>
      </c>
      <c r="Q45">
        <v>1</v>
      </c>
      <c r="Y45">
        <v>0.253</v>
      </c>
      <c r="AA45">
        <v>0</v>
      </c>
      <c r="AB45">
        <v>131.11000000000001</v>
      </c>
      <c r="AC45">
        <v>13.03</v>
      </c>
      <c r="AD45">
        <v>0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0.22</v>
      </c>
      <c r="AU45" t="s">
        <v>44</v>
      </c>
      <c r="AV45">
        <v>0</v>
      </c>
      <c r="AW45">
        <v>2</v>
      </c>
      <c r="AX45">
        <v>14481690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B45">
        <v>0</v>
      </c>
    </row>
    <row r="46" spans="1:80">
      <c r="A46">
        <f>ROW(Source!A39)</f>
        <v>39</v>
      </c>
      <c r="B46">
        <v>14481682</v>
      </c>
      <c r="C46">
        <v>14481678</v>
      </c>
      <c r="D46">
        <v>11368673</v>
      </c>
      <c r="E46">
        <v>1</v>
      </c>
      <c r="F46">
        <v>1</v>
      </c>
      <c r="G46">
        <v>1</v>
      </c>
      <c r="H46">
        <v>2</v>
      </c>
      <c r="I46" t="s">
        <v>291</v>
      </c>
      <c r="J46" t="s">
        <v>292</v>
      </c>
      <c r="K46" t="s">
        <v>293</v>
      </c>
      <c r="L46">
        <v>1368</v>
      </c>
      <c r="N46">
        <v>1011</v>
      </c>
      <c r="O46" t="s">
        <v>175</v>
      </c>
      <c r="P46" t="s">
        <v>175</v>
      </c>
      <c r="Q46">
        <v>1</v>
      </c>
      <c r="Y46">
        <v>3.5994999999999995</v>
      </c>
      <c r="AA46">
        <v>0</v>
      </c>
      <c r="AB46">
        <v>8.1</v>
      </c>
      <c r="AC46">
        <v>0</v>
      </c>
      <c r="AD46">
        <v>0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3.13</v>
      </c>
      <c r="AU46" t="s">
        <v>44</v>
      </c>
      <c r="AV46">
        <v>0</v>
      </c>
      <c r="AW46">
        <v>2</v>
      </c>
      <c r="AX46">
        <v>14481691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B46">
        <v>0</v>
      </c>
    </row>
    <row r="47" spans="1:80">
      <c r="A47">
        <f>ROW(Source!A39)</f>
        <v>39</v>
      </c>
      <c r="B47">
        <v>14481683</v>
      </c>
      <c r="C47">
        <v>14481678</v>
      </c>
      <c r="D47">
        <v>11368727</v>
      </c>
      <c r="E47">
        <v>1</v>
      </c>
      <c r="F47">
        <v>1</v>
      </c>
      <c r="G47">
        <v>1</v>
      </c>
      <c r="H47">
        <v>2</v>
      </c>
      <c r="I47" t="s">
        <v>294</v>
      </c>
      <c r="J47" t="s">
        <v>295</v>
      </c>
      <c r="K47" t="s">
        <v>296</v>
      </c>
      <c r="L47">
        <v>1368</v>
      </c>
      <c r="N47">
        <v>1011</v>
      </c>
      <c r="O47" t="s">
        <v>175</v>
      </c>
      <c r="P47" t="s">
        <v>175</v>
      </c>
      <c r="Q47">
        <v>1</v>
      </c>
      <c r="Y47">
        <v>0.253</v>
      </c>
      <c r="AA47">
        <v>0</v>
      </c>
      <c r="AB47">
        <v>109.17</v>
      </c>
      <c r="AC47">
        <v>0</v>
      </c>
      <c r="AD47">
        <v>0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0.22</v>
      </c>
      <c r="AU47" t="s">
        <v>44</v>
      </c>
      <c r="AV47">
        <v>0</v>
      </c>
      <c r="AW47">
        <v>2</v>
      </c>
      <c r="AX47">
        <v>14481692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B47">
        <v>0</v>
      </c>
    </row>
    <row r="48" spans="1:80">
      <c r="A48">
        <f>ROW(Source!A39)</f>
        <v>39</v>
      </c>
      <c r="B48">
        <v>14481684</v>
      </c>
      <c r="C48">
        <v>14481678</v>
      </c>
      <c r="D48">
        <v>11334872</v>
      </c>
      <c r="E48">
        <v>1</v>
      </c>
      <c r="F48">
        <v>1</v>
      </c>
      <c r="G48">
        <v>1</v>
      </c>
      <c r="H48">
        <v>3</v>
      </c>
      <c r="I48" t="s">
        <v>311</v>
      </c>
      <c r="J48" t="s">
        <v>312</v>
      </c>
      <c r="K48" t="s">
        <v>313</v>
      </c>
      <c r="L48">
        <v>1348</v>
      </c>
      <c r="N48">
        <v>1009</v>
      </c>
      <c r="O48" t="s">
        <v>300</v>
      </c>
      <c r="P48" t="s">
        <v>300</v>
      </c>
      <c r="Q48">
        <v>1000</v>
      </c>
      <c r="Y48">
        <v>0.13</v>
      </c>
      <c r="AA48">
        <v>7200</v>
      </c>
      <c r="AB48">
        <v>0</v>
      </c>
      <c r="AC48">
        <v>0</v>
      </c>
      <c r="AD48">
        <v>0</v>
      </c>
      <c r="AN48">
        <v>0</v>
      </c>
      <c r="AO48">
        <v>1</v>
      </c>
      <c r="AP48">
        <v>0</v>
      </c>
      <c r="AQ48">
        <v>0</v>
      </c>
      <c r="AR48">
        <v>0</v>
      </c>
      <c r="AS48" t="s">
        <v>3</v>
      </c>
      <c r="AT48">
        <v>0.13</v>
      </c>
      <c r="AU48" t="s">
        <v>3</v>
      </c>
      <c r="AV48">
        <v>0</v>
      </c>
      <c r="AW48">
        <v>2</v>
      </c>
      <c r="AX48">
        <v>14481693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B48">
        <v>0</v>
      </c>
    </row>
    <row r="49" spans="1:80">
      <c r="A49">
        <f>ROW(Source!A39)</f>
        <v>39</v>
      </c>
      <c r="B49">
        <v>14481685</v>
      </c>
      <c r="C49">
        <v>14481678</v>
      </c>
      <c r="D49">
        <v>11334905</v>
      </c>
      <c r="E49">
        <v>1</v>
      </c>
      <c r="F49">
        <v>1</v>
      </c>
      <c r="G49">
        <v>1</v>
      </c>
      <c r="H49">
        <v>3</v>
      </c>
      <c r="I49" t="s">
        <v>301</v>
      </c>
      <c r="J49" t="s">
        <v>302</v>
      </c>
      <c r="K49" t="s">
        <v>303</v>
      </c>
      <c r="L49">
        <v>1346</v>
      </c>
      <c r="N49">
        <v>1009</v>
      </c>
      <c r="O49" t="s">
        <v>283</v>
      </c>
      <c r="P49" t="s">
        <v>283</v>
      </c>
      <c r="Q49">
        <v>1</v>
      </c>
      <c r="Y49">
        <v>0.9</v>
      </c>
      <c r="AA49">
        <v>11.11</v>
      </c>
      <c r="AB49">
        <v>0</v>
      </c>
      <c r="AC49">
        <v>0</v>
      </c>
      <c r="AD49">
        <v>0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3</v>
      </c>
      <c r="AT49">
        <v>0.9</v>
      </c>
      <c r="AU49" t="s">
        <v>3</v>
      </c>
      <c r="AV49">
        <v>0</v>
      </c>
      <c r="AW49">
        <v>2</v>
      </c>
      <c r="AX49">
        <v>14481694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B49">
        <v>0</v>
      </c>
    </row>
    <row r="50" spans="1:80">
      <c r="A50">
        <f>ROW(Source!A39)</f>
        <v>39</v>
      </c>
      <c r="B50">
        <v>14481686</v>
      </c>
      <c r="C50">
        <v>14481678</v>
      </c>
      <c r="D50">
        <v>11341924</v>
      </c>
      <c r="E50">
        <v>1</v>
      </c>
      <c r="F50">
        <v>1</v>
      </c>
      <c r="G50">
        <v>1</v>
      </c>
      <c r="H50">
        <v>3</v>
      </c>
      <c r="I50" t="s">
        <v>304</v>
      </c>
      <c r="J50" t="s">
        <v>305</v>
      </c>
      <c r="K50" t="s">
        <v>306</v>
      </c>
      <c r="L50">
        <v>1348</v>
      </c>
      <c r="N50">
        <v>1009</v>
      </c>
      <c r="O50" t="s">
        <v>300</v>
      </c>
      <c r="P50" t="s">
        <v>300</v>
      </c>
      <c r="Q50">
        <v>1000</v>
      </c>
      <c r="Y50">
        <v>3.7000000000000002E-3</v>
      </c>
      <c r="AA50">
        <v>9901</v>
      </c>
      <c r="AB50">
        <v>0</v>
      </c>
      <c r="AC50">
        <v>0</v>
      </c>
      <c r="AD50">
        <v>0</v>
      </c>
      <c r="AN50">
        <v>0</v>
      </c>
      <c r="AO50">
        <v>1</v>
      </c>
      <c r="AP50">
        <v>0</v>
      </c>
      <c r="AQ50">
        <v>0</v>
      </c>
      <c r="AR50">
        <v>0</v>
      </c>
      <c r="AS50" t="s">
        <v>3</v>
      </c>
      <c r="AT50">
        <v>3.7000000000000002E-3</v>
      </c>
      <c r="AU50" t="s">
        <v>3</v>
      </c>
      <c r="AV50">
        <v>0</v>
      </c>
      <c r="AW50">
        <v>2</v>
      </c>
      <c r="AX50">
        <v>14481695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B50">
        <v>0</v>
      </c>
    </row>
    <row r="51" spans="1:80">
      <c r="A51">
        <f>ROW(Source!A39)</f>
        <v>39</v>
      </c>
      <c r="B51">
        <v>14481687</v>
      </c>
      <c r="C51">
        <v>14481678</v>
      </c>
      <c r="D51">
        <v>11307942</v>
      </c>
      <c r="E51">
        <v>1</v>
      </c>
      <c r="F51">
        <v>1</v>
      </c>
      <c r="G51">
        <v>1</v>
      </c>
      <c r="H51">
        <v>3</v>
      </c>
      <c r="I51" t="s">
        <v>307</v>
      </c>
      <c r="J51" t="s">
        <v>308</v>
      </c>
      <c r="K51" t="s">
        <v>309</v>
      </c>
      <c r="L51">
        <v>9229255</v>
      </c>
      <c r="N51">
        <v>1009</v>
      </c>
      <c r="O51" t="s">
        <v>300</v>
      </c>
      <c r="P51" t="s">
        <v>310</v>
      </c>
      <c r="Q51">
        <v>1000</v>
      </c>
      <c r="Y51">
        <v>0</v>
      </c>
      <c r="AA51">
        <v>0</v>
      </c>
      <c r="AB51">
        <v>0</v>
      </c>
      <c r="AC51">
        <v>0</v>
      </c>
      <c r="AD51">
        <v>0</v>
      </c>
      <c r="AN51">
        <v>1</v>
      </c>
      <c r="AO51">
        <v>0</v>
      </c>
      <c r="AP51">
        <v>0</v>
      </c>
      <c r="AQ51">
        <v>0</v>
      </c>
      <c r="AR51">
        <v>0</v>
      </c>
      <c r="AS51" t="s">
        <v>3</v>
      </c>
      <c r="AT51">
        <v>0</v>
      </c>
      <c r="AU51" t="s">
        <v>3</v>
      </c>
      <c r="AV51">
        <v>0</v>
      </c>
      <c r="AW51">
        <v>2</v>
      </c>
      <c r="AX51">
        <v>14481696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B51">
        <v>0</v>
      </c>
    </row>
    <row r="52" spans="1:80">
      <c r="A52">
        <f>ROW(Source!A40)</f>
        <v>40</v>
      </c>
      <c r="B52">
        <v>14553468</v>
      </c>
      <c r="C52">
        <v>14553402</v>
      </c>
      <c r="D52">
        <v>11085767</v>
      </c>
      <c r="E52">
        <v>1</v>
      </c>
      <c r="F52">
        <v>1</v>
      </c>
      <c r="G52">
        <v>1</v>
      </c>
      <c r="H52">
        <v>1</v>
      </c>
      <c r="I52" t="s">
        <v>314</v>
      </c>
      <c r="J52" t="s">
        <v>3</v>
      </c>
      <c r="K52" t="s">
        <v>315</v>
      </c>
      <c r="L52">
        <v>1369</v>
      </c>
      <c r="N52">
        <v>1013</v>
      </c>
      <c r="O52" t="s">
        <v>171</v>
      </c>
      <c r="P52" t="s">
        <v>171</v>
      </c>
      <c r="Q52">
        <v>1</v>
      </c>
      <c r="Y52">
        <v>2.76</v>
      </c>
      <c r="AA52">
        <v>0</v>
      </c>
      <c r="AB52">
        <v>0</v>
      </c>
      <c r="AC52">
        <v>0</v>
      </c>
      <c r="AD52">
        <v>9.99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2.76</v>
      </c>
      <c r="AU52" t="s">
        <v>3</v>
      </c>
      <c r="AV52">
        <v>1</v>
      </c>
      <c r="AW52">
        <v>2</v>
      </c>
      <c r="AX52">
        <v>14553468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B52">
        <v>0</v>
      </c>
    </row>
    <row r="53" spans="1:80">
      <c r="A53">
        <f>ROW(Source!A40)</f>
        <v>40</v>
      </c>
      <c r="B53">
        <v>14553469</v>
      </c>
      <c r="C53">
        <v>14553402</v>
      </c>
      <c r="D53">
        <v>121548</v>
      </c>
      <c r="E53">
        <v>1</v>
      </c>
      <c r="F53">
        <v>1</v>
      </c>
      <c r="G53">
        <v>1</v>
      </c>
      <c r="H53">
        <v>1</v>
      </c>
      <c r="I53" t="s">
        <v>32</v>
      </c>
      <c r="J53" t="s">
        <v>3</v>
      </c>
      <c r="K53" t="s">
        <v>231</v>
      </c>
      <c r="L53">
        <v>608254</v>
      </c>
      <c r="N53">
        <v>1013</v>
      </c>
      <c r="O53" t="s">
        <v>232</v>
      </c>
      <c r="P53" t="s">
        <v>232</v>
      </c>
      <c r="Q53">
        <v>1</v>
      </c>
      <c r="Y53">
        <v>0.01</v>
      </c>
      <c r="AA53">
        <v>0</v>
      </c>
      <c r="AB53">
        <v>0</v>
      </c>
      <c r="AC53">
        <v>0</v>
      </c>
      <c r="AD53">
        <v>0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0.01</v>
      </c>
      <c r="AU53" t="s">
        <v>3</v>
      </c>
      <c r="AV53">
        <v>2</v>
      </c>
      <c r="AW53">
        <v>2</v>
      </c>
      <c r="AX53">
        <v>14553469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B53">
        <v>0</v>
      </c>
    </row>
    <row r="54" spans="1:80">
      <c r="A54">
        <f>ROW(Source!A40)</f>
        <v>40</v>
      </c>
      <c r="B54">
        <v>14553470</v>
      </c>
      <c r="C54">
        <v>14553402</v>
      </c>
      <c r="D54">
        <v>11368781</v>
      </c>
      <c r="E54">
        <v>1</v>
      </c>
      <c r="F54">
        <v>1</v>
      </c>
      <c r="G54">
        <v>1</v>
      </c>
      <c r="H54">
        <v>2</v>
      </c>
      <c r="I54" t="s">
        <v>288</v>
      </c>
      <c r="J54" t="s">
        <v>289</v>
      </c>
      <c r="K54" t="s">
        <v>290</v>
      </c>
      <c r="L54">
        <v>1368</v>
      </c>
      <c r="N54">
        <v>1011</v>
      </c>
      <c r="O54" t="s">
        <v>175</v>
      </c>
      <c r="P54" t="s">
        <v>175</v>
      </c>
      <c r="Q54">
        <v>1</v>
      </c>
      <c r="Y54">
        <v>0.01</v>
      </c>
      <c r="AA54">
        <v>0</v>
      </c>
      <c r="AB54">
        <v>131.11000000000001</v>
      </c>
      <c r="AC54">
        <v>13.03</v>
      </c>
      <c r="AD54">
        <v>0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3</v>
      </c>
      <c r="AT54">
        <v>0.01</v>
      </c>
      <c r="AU54" t="s">
        <v>3</v>
      </c>
      <c r="AV54">
        <v>0</v>
      </c>
      <c r="AW54">
        <v>2</v>
      </c>
      <c r="AX54">
        <v>14553470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B54">
        <v>0</v>
      </c>
    </row>
    <row r="55" spans="1:80">
      <c r="A55">
        <f>ROW(Source!A40)</f>
        <v>40</v>
      </c>
      <c r="B55">
        <v>14553471</v>
      </c>
      <c r="C55">
        <v>14553402</v>
      </c>
      <c r="D55">
        <v>11368673</v>
      </c>
      <c r="E55">
        <v>1</v>
      </c>
      <c r="F55">
        <v>1</v>
      </c>
      <c r="G55">
        <v>1</v>
      </c>
      <c r="H55">
        <v>2</v>
      </c>
      <c r="I55" t="s">
        <v>291</v>
      </c>
      <c r="J55" t="s">
        <v>292</v>
      </c>
      <c r="K55" t="s">
        <v>293</v>
      </c>
      <c r="L55">
        <v>1368</v>
      </c>
      <c r="N55">
        <v>1011</v>
      </c>
      <c r="O55" t="s">
        <v>175</v>
      </c>
      <c r="P55" t="s">
        <v>175</v>
      </c>
      <c r="Q55">
        <v>1</v>
      </c>
      <c r="Y55">
        <v>0.13</v>
      </c>
      <c r="AA55">
        <v>0</v>
      </c>
      <c r="AB55">
        <v>8.1</v>
      </c>
      <c r="AC55">
        <v>0</v>
      </c>
      <c r="AD55">
        <v>0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3</v>
      </c>
      <c r="AT55">
        <v>0.13</v>
      </c>
      <c r="AU55" t="s">
        <v>3</v>
      </c>
      <c r="AV55">
        <v>0</v>
      </c>
      <c r="AW55">
        <v>2</v>
      </c>
      <c r="AX55">
        <v>14553471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B55">
        <v>0</v>
      </c>
    </row>
    <row r="56" spans="1:80">
      <c r="A56">
        <f>ROW(Source!A40)</f>
        <v>40</v>
      </c>
      <c r="B56">
        <v>14553472</v>
      </c>
      <c r="C56">
        <v>14553402</v>
      </c>
      <c r="D56">
        <v>11368681</v>
      </c>
      <c r="E56">
        <v>1</v>
      </c>
      <c r="F56">
        <v>1</v>
      </c>
      <c r="G56">
        <v>1</v>
      </c>
      <c r="H56">
        <v>2</v>
      </c>
      <c r="I56" t="s">
        <v>316</v>
      </c>
      <c r="J56" t="s">
        <v>317</v>
      </c>
      <c r="K56" t="s">
        <v>318</v>
      </c>
      <c r="L56">
        <v>1368</v>
      </c>
      <c r="N56">
        <v>1011</v>
      </c>
      <c r="O56" t="s">
        <v>175</v>
      </c>
      <c r="P56" t="s">
        <v>175</v>
      </c>
      <c r="Q56">
        <v>1</v>
      </c>
      <c r="Y56">
        <v>0.04</v>
      </c>
      <c r="AA56">
        <v>0</v>
      </c>
      <c r="AB56">
        <v>1.95</v>
      </c>
      <c r="AC56">
        <v>0</v>
      </c>
      <c r="AD56">
        <v>0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3</v>
      </c>
      <c r="AT56">
        <v>0.04</v>
      </c>
      <c r="AU56" t="s">
        <v>3</v>
      </c>
      <c r="AV56">
        <v>0</v>
      </c>
      <c r="AW56">
        <v>2</v>
      </c>
      <c r="AX56">
        <v>14553472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B56">
        <v>0</v>
      </c>
    </row>
    <row r="57" spans="1:80">
      <c r="A57">
        <f>ROW(Source!A40)</f>
        <v>40</v>
      </c>
      <c r="B57">
        <v>14553473</v>
      </c>
      <c r="C57">
        <v>14553402</v>
      </c>
      <c r="D57">
        <v>11369050</v>
      </c>
      <c r="E57">
        <v>1</v>
      </c>
      <c r="F57">
        <v>1</v>
      </c>
      <c r="G57">
        <v>1</v>
      </c>
      <c r="H57">
        <v>2</v>
      </c>
      <c r="I57" t="s">
        <v>319</v>
      </c>
      <c r="J57" t="s">
        <v>320</v>
      </c>
      <c r="K57" t="s">
        <v>321</v>
      </c>
      <c r="L57">
        <v>1368</v>
      </c>
      <c r="N57">
        <v>1011</v>
      </c>
      <c r="O57" t="s">
        <v>175</v>
      </c>
      <c r="P57" t="s">
        <v>175</v>
      </c>
      <c r="Q57">
        <v>1</v>
      </c>
      <c r="Y57">
        <v>0.23</v>
      </c>
      <c r="AA57">
        <v>0</v>
      </c>
      <c r="AB57">
        <v>1.1100000000000001</v>
      </c>
      <c r="AC57">
        <v>0</v>
      </c>
      <c r="AD57">
        <v>0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3</v>
      </c>
      <c r="AT57">
        <v>0.23</v>
      </c>
      <c r="AU57" t="s">
        <v>3</v>
      </c>
      <c r="AV57">
        <v>0</v>
      </c>
      <c r="AW57">
        <v>2</v>
      </c>
      <c r="AX57">
        <v>14553473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B57">
        <v>0</v>
      </c>
    </row>
    <row r="58" spans="1:80">
      <c r="A58">
        <f>ROW(Source!A40)</f>
        <v>40</v>
      </c>
      <c r="B58">
        <v>14553474</v>
      </c>
      <c r="C58">
        <v>14553402</v>
      </c>
      <c r="D58">
        <v>11368727</v>
      </c>
      <c r="E58">
        <v>1</v>
      </c>
      <c r="F58">
        <v>1</v>
      </c>
      <c r="G58">
        <v>1</v>
      </c>
      <c r="H58">
        <v>2</v>
      </c>
      <c r="I58" t="s">
        <v>294</v>
      </c>
      <c r="J58" t="s">
        <v>295</v>
      </c>
      <c r="K58" t="s">
        <v>296</v>
      </c>
      <c r="L58">
        <v>1368</v>
      </c>
      <c r="N58">
        <v>1011</v>
      </c>
      <c r="O58" t="s">
        <v>175</v>
      </c>
      <c r="P58" t="s">
        <v>175</v>
      </c>
      <c r="Q58">
        <v>1</v>
      </c>
      <c r="Y58">
        <v>0.01</v>
      </c>
      <c r="AA58">
        <v>0</v>
      </c>
      <c r="AB58">
        <v>109.17</v>
      </c>
      <c r="AC58">
        <v>0</v>
      </c>
      <c r="AD58">
        <v>0</v>
      </c>
      <c r="AN58">
        <v>0</v>
      </c>
      <c r="AO58">
        <v>1</v>
      </c>
      <c r="AP58">
        <v>0</v>
      </c>
      <c r="AQ58">
        <v>0</v>
      </c>
      <c r="AR58">
        <v>0</v>
      </c>
      <c r="AS58" t="s">
        <v>3</v>
      </c>
      <c r="AT58">
        <v>0.01</v>
      </c>
      <c r="AU58" t="s">
        <v>3</v>
      </c>
      <c r="AV58">
        <v>0</v>
      </c>
      <c r="AW58">
        <v>2</v>
      </c>
      <c r="AX58">
        <v>14553474</v>
      </c>
      <c r="AY58">
        <v>1</v>
      </c>
      <c r="AZ58">
        <v>0</v>
      </c>
      <c r="BA58">
        <v>58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B58">
        <v>0</v>
      </c>
    </row>
    <row r="59" spans="1:80">
      <c r="A59">
        <f>ROW(Source!A40)</f>
        <v>40</v>
      </c>
      <c r="B59">
        <v>14553475</v>
      </c>
      <c r="C59">
        <v>14553402</v>
      </c>
      <c r="D59">
        <v>11334674</v>
      </c>
      <c r="E59">
        <v>1</v>
      </c>
      <c r="F59">
        <v>1</v>
      </c>
      <c r="G59">
        <v>1</v>
      </c>
      <c r="H59">
        <v>3</v>
      </c>
      <c r="I59" t="s">
        <v>322</v>
      </c>
      <c r="J59" t="s">
        <v>323</v>
      </c>
      <c r="K59" t="s">
        <v>324</v>
      </c>
      <c r="L59">
        <v>1346</v>
      </c>
      <c r="N59">
        <v>1009</v>
      </c>
      <c r="O59" t="s">
        <v>283</v>
      </c>
      <c r="P59" t="s">
        <v>283</v>
      </c>
      <c r="Q59">
        <v>1</v>
      </c>
      <c r="Y59">
        <v>1.6E-2</v>
      </c>
      <c r="AA59">
        <v>10.46</v>
      </c>
      <c r="AB59">
        <v>0</v>
      </c>
      <c r="AC59">
        <v>0</v>
      </c>
      <c r="AD59">
        <v>0</v>
      </c>
      <c r="AN59">
        <v>0</v>
      </c>
      <c r="AO59">
        <v>1</v>
      </c>
      <c r="AP59">
        <v>0</v>
      </c>
      <c r="AQ59">
        <v>0</v>
      </c>
      <c r="AR59">
        <v>0</v>
      </c>
      <c r="AS59" t="s">
        <v>3</v>
      </c>
      <c r="AT59">
        <v>1.6E-2</v>
      </c>
      <c r="AU59" t="s">
        <v>3</v>
      </c>
      <c r="AV59">
        <v>0</v>
      </c>
      <c r="AW59">
        <v>2</v>
      </c>
      <c r="AX59">
        <v>14553475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B59">
        <v>0</v>
      </c>
    </row>
    <row r="60" spans="1:80">
      <c r="A60">
        <f>ROW(Source!A40)</f>
        <v>40</v>
      </c>
      <c r="B60">
        <v>14553476</v>
      </c>
      <c r="C60">
        <v>14553402</v>
      </c>
      <c r="D60">
        <v>11334707</v>
      </c>
      <c r="E60">
        <v>1</v>
      </c>
      <c r="F60">
        <v>1</v>
      </c>
      <c r="G60">
        <v>1</v>
      </c>
      <c r="H60">
        <v>3</v>
      </c>
      <c r="I60" t="s">
        <v>325</v>
      </c>
      <c r="J60" t="s">
        <v>326</v>
      </c>
      <c r="K60" t="s">
        <v>327</v>
      </c>
      <c r="L60">
        <v>1358</v>
      </c>
      <c r="N60">
        <v>1010</v>
      </c>
      <c r="O60" t="s">
        <v>73</v>
      </c>
      <c r="P60" t="s">
        <v>73</v>
      </c>
      <c r="Q60">
        <v>10</v>
      </c>
      <c r="Y60">
        <v>1.22</v>
      </c>
      <c r="AA60">
        <v>5.68</v>
      </c>
      <c r="AB60">
        <v>0</v>
      </c>
      <c r="AC60">
        <v>0</v>
      </c>
      <c r="AD60">
        <v>0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3</v>
      </c>
      <c r="AT60">
        <v>1.22</v>
      </c>
      <c r="AU60" t="s">
        <v>3</v>
      </c>
      <c r="AV60">
        <v>0</v>
      </c>
      <c r="AW60">
        <v>2</v>
      </c>
      <c r="AX60">
        <v>14553476</v>
      </c>
      <c r="AY60">
        <v>1</v>
      </c>
      <c r="AZ60">
        <v>0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B60">
        <v>0</v>
      </c>
    </row>
    <row r="61" spans="1:80">
      <c r="A61">
        <f>ROW(Source!A40)</f>
        <v>40</v>
      </c>
      <c r="B61">
        <v>14553477</v>
      </c>
      <c r="C61">
        <v>14553402</v>
      </c>
      <c r="D61">
        <v>11334905</v>
      </c>
      <c r="E61">
        <v>1</v>
      </c>
      <c r="F61">
        <v>1</v>
      </c>
      <c r="G61">
        <v>1</v>
      </c>
      <c r="H61">
        <v>3</v>
      </c>
      <c r="I61" t="s">
        <v>301</v>
      </c>
      <c r="J61" t="s">
        <v>302</v>
      </c>
      <c r="K61" t="s">
        <v>303</v>
      </c>
      <c r="L61">
        <v>1346</v>
      </c>
      <c r="N61">
        <v>1009</v>
      </c>
      <c r="O61" t="s">
        <v>283</v>
      </c>
      <c r="P61" t="s">
        <v>283</v>
      </c>
      <c r="Q61">
        <v>1</v>
      </c>
      <c r="Y61">
        <v>7.0000000000000007E-2</v>
      </c>
      <c r="AA61">
        <v>11.11</v>
      </c>
      <c r="AB61">
        <v>0</v>
      </c>
      <c r="AC61">
        <v>0</v>
      </c>
      <c r="AD61">
        <v>0</v>
      </c>
      <c r="AN61">
        <v>0</v>
      </c>
      <c r="AO61">
        <v>1</v>
      </c>
      <c r="AP61">
        <v>0</v>
      </c>
      <c r="AQ61">
        <v>0</v>
      </c>
      <c r="AR61">
        <v>0</v>
      </c>
      <c r="AS61" t="s">
        <v>3</v>
      </c>
      <c r="AT61">
        <v>7.0000000000000007E-2</v>
      </c>
      <c r="AU61" t="s">
        <v>3</v>
      </c>
      <c r="AV61">
        <v>0</v>
      </c>
      <c r="AW61">
        <v>2</v>
      </c>
      <c r="AX61">
        <v>14553477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B61">
        <v>0</v>
      </c>
    </row>
    <row r="62" spans="1:80">
      <c r="A62">
        <f>ROW(Source!A40)</f>
        <v>40</v>
      </c>
      <c r="B62">
        <v>14553478</v>
      </c>
      <c r="C62">
        <v>14553402</v>
      </c>
      <c r="D62">
        <v>11334934</v>
      </c>
      <c r="E62">
        <v>1</v>
      </c>
      <c r="F62">
        <v>1</v>
      </c>
      <c r="G62">
        <v>1</v>
      </c>
      <c r="H62">
        <v>3</v>
      </c>
      <c r="I62" t="s">
        <v>328</v>
      </c>
      <c r="J62" t="s">
        <v>329</v>
      </c>
      <c r="K62" t="s">
        <v>330</v>
      </c>
      <c r="L62">
        <v>1346</v>
      </c>
      <c r="N62">
        <v>1009</v>
      </c>
      <c r="O62" t="s">
        <v>283</v>
      </c>
      <c r="P62" t="s">
        <v>283</v>
      </c>
      <c r="Q62">
        <v>1</v>
      </c>
      <c r="Y62">
        <v>4.0000000000000001E-3</v>
      </c>
      <c r="AA62">
        <v>12.45</v>
      </c>
      <c r="AB62">
        <v>0</v>
      </c>
      <c r="AC62">
        <v>0</v>
      </c>
      <c r="AD62">
        <v>0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4.0000000000000001E-3</v>
      </c>
      <c r="AU62" t="s">
        <v>3</v>
      </c>
      <c r="AV62">
        <v>0</v>
      </c>
      <c r="AW62">
        <v>2</v>
      </c>
      <c r="AX62">
        <v>14553478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B62">
        <v>0</v>
      </c>
    </row>
    <row r="63" spans="1:80">
      <c r="A63">
        <f>ROW(Source!A40)</f>
        <v>40</v>
      </c>
      <c r="B63">
        <v>14553479</v>
      </c>
      <c r="C63">
        <v>14553402</v>
      </c>
      <c r="D63">
        <v>11334945</v>
      </c>
      <c r="E63">
        <v>1</v>
      </c>
      <c r="F63">
        <v>1</v>
      </c>
      <c r="G63">
        <v>1</v>
      </c>
      <c r="H63">
        <v>3</v>
      </c>
      <c r="I63" t="s">
        <v>331</v>
      </c>
      <c r="J63" t="s">
        <v>332</v>
      </c>
      <c r="K63" t="s">
        <v>333</v>
      </c>
      <c r="L63">
        <v>1346</v>
      </c>
      <c r="N63">
        <v>1009</v>
      </c>
      <c r="O63" t="s">
        <v>283</v>
      </c>
      <c r="P63" t="s">
        <v>283</v>
      </c>
      <c r="Q63">
        <v>1</v>
      </c>
      <c r="Y63">
        <v>0.43099999999999999</v>
      </c>
      <c r="AA63">
        <v>9.4</v>
      </c>
      <c r="AB63">
        <v>0</v>
      </c>
      <c r="AC63">
        <v>0</v>
      </c>
      <c r="AD63">
        <v>0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0.43099999999999999</v>
      </c>
      <c r="AU63" t="s">
        <v>3</v>
      </c>
      <c r="AV63">
        <v>0</v>
      </c>
      <c r="AW63">
        <v>2</v>
      </c>
      <c r="AX63">
        <v>14553479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B63">
        <v>0</v>
      </c>
    </row>
    <row r="64" spans="1:80">
      <c r="A64">
        <f>ROW(Source!A40)</f>
        <v>40</v>
      </c>
      <c r="B64">
        <v>14553480</v>
      </c>
      <c r="C64">
        <v>14553402</v>
      </c>
      <c r="D64">
        <v>11335087</v>
      </c>
      <c r="E64">
        <v>1</v>
      </c>
      <c r="F64">
        <v>1</v>
      </c>
      <c r="G64">
        <v>1</v>
      </c>
      <c r="H64">
        <v>3</v>
      </c>
      <c r="I64" t="s">
        <v>334</v>
      </c>
      <c r="J64" t="s">
        <v>335</v>
      </c>
      <c r="K64" t="s">
        <v>336</v>
      </c>
      <c r="L64">
        <v>1346</v>
      </c>
      <c r="N64">
        <v>1009</v>
      </c>
      <c r="O64" t="s">
        <v>283</v>
      </c>
      <c r="P64" t="s">
        <v>283</v>
      </c>
      <c r="Q64">
        <v>1</v>
      </c>
      <c r="Y64">
        <v>4.7E-2</v>
      </c>
      <c r="AA64">
        <v>28.6</v>
      </c>
      <c r="AB64">
        <v>0</v>
      </c>
      <c r="AC64">
        <v>0</v>
      </c>
      <c r="AD64">
        <v>0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4.7E-2</v>
      </c>
      <c r="AU64" t="s">
        <v>3</v>
      </c>
      <c r="AV64">
        <v>0</v>
      </c>
      <c r="AW64">
        <v>2</v>
      </c>
      <c r="AX64">
        <v>14553480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B64">
        <v>0</v>
      </c>
    </row>
    <row r="65" spans="1:80">
      <c r="A65">
        <f>ROW(Source!A40)</f>
        <v>40</v>
      </c>
      <c r="B65">
        <v>14553481</v>
      </c>
      <c r="C65">
        <v>14553402</v>
      </c>
      <c r="D65">
        <v>11335294</v>
      </c>
      <c r="E65">
        <v>1</v>
      </c>
      <c r="F65">
        <v>1</v>
      </c>
      <c r="G65">
        <v>1</v>
      </c>
      <c r="H65">
        <v>3</v>
      </c>
      <c r="I65" t="s">
        <v>337</v>
      </c>
      <c r="J65" t="s">
        <v>338</v>
      </c>
      <c r="K65" t="s">
        <v>339</v>
      </c>
      <c r="L65">
        <v>1346</v>
      </c>
      <c r="N65">
        <v>1009</v>
      </c>
      <c r="O65" t="s">
        <v>283</v>
      </c>
      <c r="P65" t="s">
        <v>283</v>
      </c>
      <c r="Q65">
        <v>1</v>
      </c>
      <c r="Y65">
        <v>2E-3</v>
      </c>
      <c r="AA65">
        <v>143.29</v>
      </c>
      <c r="AB65">
        <v>0</v>
      </c>
      <c r="AC65">
        <v>0</v>
      </c>
      <c r="AD65">
        <v>0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3</v>
      </c>
      <c r="AT65">
        <v>2E-3</v>
      </c>
      <c r="AU65" t="s">
        <v>3</v>
      </c>
      <c r="AV65">
        <v>0</v>
      </c>
      <c r="AW65">
        <v>2</v>
      </c>
      <c r="AX65">
        <v>14553481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B65">
        <v>0</v>
      </c>
    </row>
    <row r="66" spans="1:80">
      <c r="A66">
        <f>ROW(Source!A40)</f>
        <v>40</v>
      </c>
      <c r="B66">
        <v>14553482</v>
      </c>
      <c r="C66">
        <v>14553402</v>
      </c>
      <c r="D66">
        <v>11335420</v>
      </c>
      <c r="E66">
        <v>1</v>
      </c>
      <c r="F66">
        <v>1</v>
      </c>
      <c r="G66">
        <v>1</v>
      </c>
      <c r="H66">
        <v>3</v>
      </c>
      <c r="I66" t="s">
        <v>340</v>
      </c>
      <c r="J66" t="s">
        <v>341</v>
      </c>
      <c r="K66" t="s">
        <v>342</v>
      </c>
      <c r="L66">
        <v>1346</v>
      </c>
      <c r="N66">
        <v>1009</v>
      </c>
      <c r="O66" t="s">
        <v>283</v>
      </c>
      <c r="P66" t="s">
        <v>283</v>
      </c>
      <c r="Q66">
        <v>1</v>
      </c>
      <c r="Y66">
        <v>4.2000000000000003E-2</v>
      </c>
      <c r="AA66">
        <v>99.29</v>
      </c>
      <c r="AB66">
        <v>0</v>
      </c>
      <c r="AC66">
        <v>0</v>
      </c>
      <c r="AD66">
        <v>0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3</v>
      </c>
      <c r="AT66">
        <v>4.2000000000000003E-2</v>
      </c>
      <c r="AU66" t="s">
        <v>3</v>
      </c>
      <c r="AV66">
        <v>0</v>
      </c>
      <c r="AW66">
        <v>2</v>
      </c>
      <c r="AX66">
        <v>14553482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B66">
        <v>0</v>
      </c>
    </row>
    <row r="67" spans="1:80">
      <c r="A67">
        <f>ROW(Source!A40)</f>
        <v>40</v>
      </c>
      <c r="B67">
        <v>14553483</v>
      </c>
      <c r="C67">
        <v>14553402</v>
      </c>
      <c r="D67">
        <v>11336750</v>
      </c>
      <c r="E67">
        <v>1</v>
      </c>
      <c r="F67">
        <v>1</v>
      </c>
      <c r="G67">
        <v>1</v>
      </c>
      <c r="H67">
        <v>3</v>
      </c>
      <c r="I67" t="s">
        <v>343</v>
      </c>
      <c r="J67" t="s">
        <v>344</v>
      </c>
      <c r="K67" t="s">
        <v>345</v>
      </c>
      <c r="L67">
        <v>1358</v>
      </c>
      <c r="N67">
        <v>1010</v>
      </c>
      <c r="O67" t="s">
        <v>73</v>
      </c>
      <c r="P67" t="s">
        <v>73</v>
      </c>
      <c r="Q67">
        <v>10</v>
      </c>
      <c r="Y67">
        <v>1.22</v>
      </c>
      <c r="AA67">
        <v>5.4</v>
      </c>
      <c r="AB67">
        <v>0</v>
      </c>
      <c r="AC67">
        <v>0</v>
      </c>
      <c r="AD67">
        <v>0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3</v>
      </c>
      <c r="AT67">
        <v>1.22</v>
      </c>
      <c r="AU67" t="s">
        <v>3</v>
      </c>
      <c r="AV67">
        <v>0</v>
      </c>
      <c r="AW67">
        <v>2</v>
      </c>
      <c r="AX67">
        <v>14553483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B67">
        <v>0</v>
      </c>
    </row>
    <row r="68" spans="1:80">
      <c r="A68">
        <f>ROW(Source!A40)</f>
        <v>40</v>
      </c>
      <c r="B68">
        <v>14553484</v>
      </c>
      <c r="C68">
        <v>14553402</v>
      </c>
      <c r="D68">
        <v>11336753</v>
      </c>
      <c r="E68">
        <v>1</v>
      </c>
      <c r="F68">
        <v>1</v>
      </c>
      <c r="G68">
        <v>1</v>
      </c>
      <c r="H68">
        <v>3</v>
      </c>
      <c r="I68" t="s">
        <v>346</v>
      </c>
      <c r="J68" t="s">
        <v>347</v>
      </c>
      <c r="K68" t="s">
        <v>348</v>
      </c>
      <c r="L68">
        <v>1355</v>
      </c>
      <c r="N68">
        <v>1010</v>
      </c>
      <c r="O68" t="s">
        <v>56</v>
      </c>
      <c r="P68" t="s">
        <v>56</v>
      </c>
      <c r="Q68">
        <v>100</v>
      </c>
      <c r="Y68">
        <v>1.4E-2</v>
      </c>
      <c r="AA68">
        <v>110</v>
      </c>
      <c r="AB68">
        <v>0</v>
      </c>
      <c r="AC68">
        <v>0</v>
      </c>
      <c r="AD68">
        <v>0</v>
      </c>
      <c r="AN68">
        <v>0</v>
      </c>
      <c r="AO68">
        <v>1</v>
      </c>
      <c r="AP68">
        <v>0</v>
      </c>
      <c r="AQ68">
        <v>0</v>
      </c>
      <c r="AR68">
        <v>0</v>
      </c>
      <c r="AS68" t="s">
        <v>3</v>
      </c>
      <c r="AT68">
        <v>1.4E-2</v>
      </c>
      <c r="AU68" t="s">
        <v>3</v>
      </c>
      <c r="AV68">
        <v>0</v>
      </c>
      <c r="AW68">
        <v>2</v>
      </c>
      <c r="AX68">
        <v>14553484</v>
      </c>
      <c r="AY68">
        <v>1</v>
      </c>
      <c r="AZ68">
        <v>0</v>
      </c>
      <c r="BA68">
        <v>68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B68">
        <v>0</v>
      </c>
    </row>
    <row r="69" spans="1:80">
      <c r="A69">
        <f>ROW(Source!A40)</f>
        <v>40</v>
      </c>
      <c r="B69">
        <v>14553485</v>
      </c>
      <c r="C69">
        <v>14553402</v>
      </c>
      <c r="D69">
        <v>11341374</v>
      </c>
      <c r="E69">
        <v>1</v>
      </c>
      <c r="F69">
        <v>1</v>
      </c>
      <c r="G69">
        <v>1</v>
      </c>
      <c r="H69">
        <v>3</v>
      </c>
      <c r="I69" t="s">
        <v>349</v>
      </c>
      <c r="J69" t="s">
        <v>350</v>
      </c>
      <c r="K69" t="s">
        <v>351</v>
      </c>
      <c r="L69">
        <v>1355</v>
      </c>
      <c r="N69">
        <v>1010</v>
      </c>
      <c r="O69" t="s">
        <v>56</v>
      </c>
      <c r="P69" t="s">
        <v>56</v>
      </c>
      <c r="Q69">
        <v>100</v>
      </c>
      <c r="Y69">
        <v>0.02</v>
      </c>
      <c r="AA69">
        <v>154.57</v>
      </c>
      <c r="AB69">
        <v>0</v>
      </c>
      <c r="AC69">
        <v>0</v>
      </c>
      <c r="AD69">
        <v>0</v>
      </c>
      <c r="AN69">
        <v>0</v>
      </c>
      <c r="AO69">
        <v>1</v>
      </c>
      <c r="AP69">
        <v>0</v>
      </c>
      <c r="AQ69">
        <v>0</v>
      </c>
      <c r="AR69">
        <v>0</v>
      </c>
      <c r="AS69" t="s">
        <v>3</v>
      </c>
      <c r="AT69">
        <v>0.02</v>
      </c>
      <c r="AU69" t="s">
        <v>3</v>
      </c>
      <c r="AV69">
        <v>0</v>
      </c>
      <c r="AW69">
        <v>2</v>
      </c>
      <c r="AX69">
        <v>14553485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B69">
        <v>0</v>
      </c>
    </row>
    <row r="70" spans="1:80">
      <c r="A70">
        <f>ROW(Source!A40)</f>
        <v>40</v>
      </c>
      <c r="B70">
        <v>14553486</v>
      </c>
      <c r="C70">
        <v>14553402</v>
      </c>
      <c r="D70">
        <v>11330381</v>
      </c>
      <c r="E70">
        <v>1</v>
      </c>
      <c r="F70">
        <v>1</v>
      </c>
      <c r="G70">
        <v>1</v>
      </c>
      <c r="H70">
        <v>3</v>
      </c>
      <c r="I70" t="s">
        <v>352</v>
      </c>
      <c r="J70" t="s">
        <v>353</v>
      </c>
      <c r="K70" t="s">
        <v>354</v>
      </c>
      <c r="L70">
        <v>1348</v>
      </c>
      <c r="N70">
        <v>1009</v>
      </c>
      <c r="O70" t="s">
        <v>300</v>
      </c>
      <c r="P70" t="s">
        <v>300</v>
      </c>
      <c r="Q70">
        <v>1000</v>
      </c>
      <c r="Y70">
        <v>3.0000000000000001E-3</v>
      </c>
      <c r="AA70">
        <v>15030</v>
      </c>
      <c r="AB70">
        <v>0</v>
      </c>
      <c r="AC70">
        <v>0</v>
      </c>
      <c r="AD70">
        <v>0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3.0000000000000001E-3</v>
      </c>
      <c r="AU70" t="s">
        <v>3</v>
      </c>
      <c r="AV70">
        <v>0</v>
      </c>
      <c r="AW70">
        <v>2</v>
      </c>
      <c r="AX70">
        <v>14553486</v>
      </c>
      <c r="AY70">
        <v>1</v>
      </c>
      <c r="AZ70">
        <v>0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B70">
        <v>0</v>
      </c>
    </row>
    <row r="71" spans="1:80">
      <c r="A71">
        <f>ROW(Source!A40)</f>
        <v>40</v>
      </c>
      <c r="B71">
        <v>14553487</v>
      </c>
      <c r="C71">
        <v>14553402</v>
      </c>
      <c r="D71">
        <v>11315493</v>
      </c>
      <c r="E71">
        <v>1</v>
      </c>
      <c r="F71">
        <v>1</v>
      </c>
      <c r="G71">
        <v>1</v>
      </c>
      <c r="H71">
        <v>3</v>
      </c>
      <c r="I71" t="s">
        <v>355</v>
      </c>
      <c r="J71" t="s">
        <v>356</v>
      </c>
      <c r="K71" t="s">
        <v>357</v>
      </c>
      <c r="L71">
        <v>1354</v>
      </c>
      <c r="N71">
        <v>1010</v>
      </c>
      <c r="O71" t="s">
        <v>48</v>
      </c>
      <c r="P71" t="s">
        <v>48</v>
      </c>
      <c r="Q71">
        <v>1</v>
      </c>
      <c r="Y71">
        <v>6.1</v>
      </c>
      <c r="AA71">
        <v>25.49</v>
      </c>
      <c r="AB71">
        <v>0</v>
      </c>
      <c r="AC71">
        <v>0</v>
      </c>
      <c r="AD71">
        <v>0</v>
      </c>
      <c r="AN71">
        <v>0</v>
      </c>
      <c r="AO71">
        <v>1</v>
      </c>
      <c r="AP71">
        <v>0</v>
      </c>
      <c r="AQ71">
        <v>0</v>
      </c>
      <c r="AR71">
        <v>0</v>
      </c>
      <c r="AS71" t="s">
        <v>3</v>
      </c>
      <c r="AT71">
        <v>6.1</v>
      </c>
      <c r="AU71" t="s">
        <v>3</v>
      </c>
      <c r="AV71">
        <v>0</v>
      </c>
      <c r="AW71">
        <v>2</v>
      </c>
      <c r="AX71">
        <v>14553487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B71">
        <v>0</v>
      </c>
    </row>
    <row r="72" spans="1:80">
      <c r="A72">
        <f>ROW(Source!A40)</f>
        <v>40</v>
      </c>
      <c r="B72">
        <v>14553488</v>
      </c>
      <c r="C72">
        <v>14553402</v>
      </c>
      <c r="D72">
        <v>11315545</v>
      </c>
      <c r="E72">
        <v>1</v>
      </c>
      <c r="F72">
        <v>1</v>
      </c>
      <c r="G72">
        <v>1</v>
      </c>
      <c r="H72">
        <v>3</v>
      </c>
      <c r="I72" t="s">
        <v>358</v>
      </c>
      <c r="J72" t="s">
        <v>359</v>
      </c>
      <c r="K72" t="s">
        <v>360</v>
      </c>
      <c r="L72">
        <v>1354</v>
      </c>
      <c r="N72">
        <v>1010</v>
      </c>
      <c r="O72" t="s">
        <v>48</v>
      </c>
      <c r="P72" t="s">
        <v>48</v>
      </c>
      <c r="Q72">
        <v>1</v>
      </c>
      <c r="Y72">
        <v>1</v>
      </c>
      <c r="AA72">
        <v>3.9</v>
      </c>
      <c r="AB72">
        <v>0</v>
      </c>
      <c r="AC72">
        <v>0</v>
      </c>
      <c r="AD72">
        <v>0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1</v>
      </c>
      <c r="AU72" t="s">
        <v>3</v>
      </c>
      <c r="AV72">
        <v>0</v>
      </c>
      <c r="AW72">
        <v>2</v>
      </c>
      <c r="AX72">
        <v>14553488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B72">
        <v>0</v>
      </c>
    </row>
    <row r="73" spans="1:80">
      <c r="A73">
        <f>ROW(Source!A40)</f>
        <v>40</v>
      </c>
      <c r="B73">
        <v>14553489</v>
      </c>
      <c r="C73">
        <v>14553402</v>
      </c>
      <c r="D73">
        <v>11316654</v>
      </c>
      <c r="E73">
        <v>1</v>
      </c>
      <c r="F73">
        <v>1</v>
      </c>
      <c r="G73">
        <v>1</v>
      </c>
      <c r="H73">
        <v>3</v>
      </c>
      <c r="I73" t="s">
        <v>361</v>
      </c>
      <c r="J73" t="s">
        <v>362</v>
      </c>
      <c r="K73" t="s">
        <v>363</v>
      </c>
      <c r="L73">
        <v>1346</v>
      </c>
      <c r="N73">
        <v>1009</v>
      </c>
      <c r="O73" t="s">
        <v>283</v>
      </c>
      <c r="P73" t="s">
        <v>283</v>
      </c>
      <c r="Q73">
        <v>1</v>
      </c>
      <c r="Y73">
        <v>8.9999999999999993E-3</v>
      </c>
      <c r="AA73">
        <v>44.98</v>
      </c>
      <c r="AB73">
        <v>0</v>
      </c>
      <c r="AC73">
        <v>0</v>
      </c>
      <c r="AD73">
        <v>0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8.9999999999999993E-3</v>
      </c>
      <c r="AU73" t="s">
        <v>3</v>
      </c>
      <c r="AV73">
        <v>0</v>
      </c>
      <c r="AW73">
        <v>2</v>
      </c>
      <c r="AX73">
        <v>14553489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B73">
        <v>0</v>
      </c>
    </row>
    <row r="74" spans="1:80">
      <c r="A74">
        <f>ROW(Source!A40)</f>
        <v>40</v>
      </c>
      <c r="B74">
        <v>14553490</v>
      </c>
      <c r="C74">
        <v>14553402</v>
      </c>
      <c r="D74">
        <v>11307942</v>
      </c>
      <c r="E74">
        <v>1</v>
      </c>
      <c r="F74">
        <v>1</v>
      </c>
      <c r="G74">
        <v>1</v>
      </c>
      <c r="H74">
        <v>3</v>
      </c>
      <c r="I74" t="s">
        <v>307</v>
      </c>
      <c r="J74" t="s">
        <v>308</v>
      </c>
      <c r="K74" t="s">
        <v>309</v>
      </c>
      <c r="L74">
        <v>9229255</v>
      </c>
      <c r="N74">
        <v>1009</v>
      </c>
      <c r="O74" t="s">
        <v>300</v>
      </c>
      <c r="P74" t="s">
        <v>310</v>
      </c>
      <c r="Q74">
        <v>1000</v>
      </c>
      <c r="Y74">
        <v>0</v>
      </c>
      <c r="AA74">
        <v>0</v>
      </c>
      <c r="AB74">
        <v>0</v>
      </c>
      <c r="AC74">
        <v>0</v>
      </c>
      <c r="AD74">
        <v>0</v>
      </c>
      <c r="AN74">
        <v>1</v>
      </c>
      <c r="AO74">
        <v>0</v>
      </c>
      <c r="AP74">
        <v>0</v>
      </c>
      <c r="AQ74">
        <v>0</v>
      </c>
      <c r="AR74">
        <v>0</v>
      </c>
      <c r="AS74" t="s">
        <v>3</v>
      </c>
      <c r="AT74">
        <v>0</v>
      </c>
      <c r="AU74" t="s">
        <v>3</v>
      </c>
      <c r="AV74">
        <v>0</v>
      </c>
      <c r="AW74">
        <v>2</v>
      </c>
      <c r="AX74">
        <v>14553490</v>
      </c>
      <c r="AY74">
        <v>1</v>
      </c>
      <c r="AZ74">
        <v>0</v>
      </c>
      <c r="BA74">
        <v>74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B74">
        <v>0</v>
      </c>
    </row>
    <row r="75" spans="1:80">
      <c r="A75">
        <f>ROW(Source!A63)</f>
        <v>63</v>
      </c>
      <c r="B75">
        <v>14481698</v>
      </c>
      <c r="C75">
        <v>14481697</v>
      </c>
      <c r="D75">
        <v>11633242</v>
      </c>
      <c r="E75">
        <v>1</v>
      </c>
      <c r="F75">
        <v>1</v>
      </c>
      <c r="G75">
        <v>1</v>
      </c>
      <c r="H75">
        <v>1</v>
      </c>
      <c r="I75" t="s">
        <v>364</v>
      </c>
      <c r="J75" t="s">
        <v>3</v>
      </c>
      <c r="K75" t="s">
        <v>365</v>
      </c>
      <c r="L75">
        <v>1369</v>
      </c>
      <c r="N75">
        <v>1013</v>
      </c>
      <c r="O75" t="s">
        <v>171</v>
      </c>
      <c r="P75" t="s">
        <v>171</v>
      </c>
      <c r="Q75">
        <v>1</v>
      </c>
      <c r="Y75">
        <v>3.8640000000000003</v>
      </c>
      <c r="AA75">
        <v>0</v>
      </c>
      <c r="AB75">
        <v>0</v>
      </c>
      <c r="AC75">
        <v>0</v>
      </c>
      <c r="AD75">
        <v>14.96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4.2</v>
      </c>
      <c r="AU75" t="s">
        <v>119</v>
      </c>
      <c r="AV75">
        <v>1</v>
      </c>
      <c r="AW75">
        <v>2</v>
      </c>
      <c r="AX75">
        <v>14481700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B75">
        <v>0</v>
      </c>
    </row>
    <row r="76" spans="1:80">
      <c r="A76">
        <f>ROW(Source!A63)</f>
        <v>63</v>
      </c>
      <c r="B76">
        <v>14481699</v>
      </c>
      <c r="C76">
        <v>14481697</v>
      </c>
      <c r="D76">
        <v>11633246</v>
      </c>
      <c r="E76">
        <v>1</v>
      </c>
      <c r="F76">
        <v>1</v>
      </c>
      <c r="G76">
        <v>1</v>
      </c>
      <c r="H76">
        <v>1</v>
      </c>
      <c r="I76" t="s">
        <v>366</v>
      </c>
      <c r="J76" t="s">
        <v>3</v>
      </c>
      <c r="K76" t="s">
        <v>367</v>
      </c>
      <c r="L76">
        <v>1369</v>
      </c>
      <c r="N76">
        <v>1013</v>
      </c>
      <c r="O76" t="s">
        <v>171</v>
      </c>
      <c r="P76" t="s">
        <v>171</v>
      </c>
      <c r="Q76">
        <v>1</v>
      </c>
      <c r="Y76">
        <v>2.5760000000000001</v>
      </c>
      <c r="AA76">
        <v>0</v>
      </c>
      <c r="AB76">
        <v>0</v>
      </c>
      <c r="AC76">
        <v>0</v>
      </c>
      <c r="AD76">
        <v>8.85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2.8</v>
      </c>
      <c r="AU76" t="s">
        <v>119</v>
      </c>
      <c r="AV76">
        <v>1</v>
      </c>
      <c r="AW76">
        <v>2</v>
      </c>
      <c r="AX76">
        <v>14481701</v>
      </c>
      <c r="AY76">
        <v>1</v>
      </c>
      <c r="AZ76">
        <v>0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B76">
        <v>0</v>
      </c>
    </row>
    <row r="77" spans="1:80">
      <c r="A77">
        <f>ROW(Source!A64)</f>
        <v>64</v>
      </c>
      <c r="B77">
        <v>14481703</v>
      </c>
      <c r="C77">
        <v>14481702</v>
      </c>
      <c r="D77">
        <v>11633254</v>
      </c>
      <c r="E77">
        <v>1</v>
      </c>
      <c r="F77">
        <v>1</v>
      </c>
      <c r="G77">
        <v>1</v>
      </c>
      <c r="H77">
        <v>1</v>
      </c>
      <c r="I77" t="s">
        <v>368</v>
      </c>
      <c r="J77" t="s">
        <v>3</v>
      </c>
      <c r="K77" t="s">
        <v>369</v>
      </c>
      <c r="L77">
        <v>1369</v>
      </c>
      <c r="N77">
        <v>1013</v>
      </c>
      <c r="O77" t="s">
        <v>171</v>
      </c>
      <c r="P77" t="s">
        <v>171</v>
      </c>
      <c r="Q77">
        <v>1</v>
      </c>
      <c r="Y77">
        <v>0.69</v>
      </c>
      <c r="AA77">
        <v>0</v>
      </c>
      <c r="AB77">
        <v>0</v>
      </c>
      <c r="AC77">
        <v>0</v>
      </c>
      <c r="AD77">
        <v>12.47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0.75</v>
      </c>
      <c r="AU77" t="s">
        <v>119</v>
      </c>
      <c r="AV77">
        <v>1</v>
      </c>
      <c r="AW77">
        <v>2</v>
      </c>
      <c r="AX77">
        <v>14481705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B77">
        <v>0</v>
      </c>
    </row>
    <row r="78" spans="1:80">
      <c r="A78">
        <f>ROW(Source!A64)</f>
        <v>64</v>
      </c>
      <c r="B78">
        <v>14481704</v>
      </c>
      <c r="C78">
        <v>14481702</v>
      </c>
      <c r="D78">
        <v>11633244</v>
      </c>
      <c r="E78">
        <v>1</v>
      </c>
      <c r="F78">
        <v>1</v>
      </c>
      <c r="G78">
        <v>1</v>
      </c>
      <c r="H78">
        <v>1</v>
      </c>
      <c r="I78" t="s">
        <v>370</v>
      </c>
      <c r="J78" t="s">
        <v>3</v>
      </c>
      <c r="K78" t="s">
        <v>371</v>
      </c>
      <c r="L78">
        <v>1369</v>
      </c>
      <c r="N78">
        <v>1013</v>
      </c>
      <c r="O78" t="s">
        <v>171</v>
      </c>
      <c r="P78" t="s">
        <v>171</v>
      </c>
      <c r="Q78">
        <v>1</v>
      </c>
      <c r="Y78">
        <v>0.69</v>
      </c>
      <c r="AA78">
        <v>0</v>
      </c>
      <c r="AB78">
        <v>0</v>
      </c>
      <c r="AC78">
        <v>0</v>
      </c>
      <c r="AD78">
        <v>12.25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0.75</v>
      </c>
      <c r="AU78" t="s">
        <v>119</v>
      </c>
      <c r="AV78">
        <v>1</v>
      </c>
      <c r="AW78">
        <v>2</v>
      </c>
      <c r="AX78">
        <v>14481706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B78">
        <v>0</v>
      </c>
    </row>
    <row r="79" spans="1:80">
      <c r="A79">
        <f>ROW(Source!A65)</f>
        <v>65</v>
      </c>
      <c r="B79">
        <v>14481708</v>
      </c>
      <c r="C79">
        <v>14481707</v>
      </c>
      <c r="D79">
        <v>11633254</v>
      </c>
      <c r="E79">
        <v>1</v>
      </c>
      <c r="F79">
        <v>1</v>
      </c>
      <c r="G79">
        <v>1</v>
      </c>
      <c r="H79">
        <v>1</v>
      </c>
      <c r="I79" t="s">
        <v>368</v>
      </c>
      <c r="J79" t="s">
        <v>3</v>
      </c>
      <c r="K79" t="s">
        <v>369</v>
      </c>
      <c r="L79">
        <v>1369</v>
      </c>
      <c r="N79">
        <v>1013</v>
      </c>
      <c r="O79" t="s">
        <v>171</v>
      </c>
      <c r="P79" t="s">
        <v>171</v>
      </c>
      <c r="Q79">
        <v>1</v>
      </c>
      <c r="Y79">
        <v>7.3599999999999994</v>
      </c>
      <c r="AA79">
        <v>0</v>
      </c>
      <c r="AB79">
        <v>0</v>
      </c>
      <c r="AC79">
        <v>0</v>
      </c>
      <c r="AD79">
        <v>12.47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8</v>
      </c>
      <c r="AU79" t="s">
        <v>119</v>
      </c>
      <c r="AV79">
        <v>1</v>
      </c>
      <c r="AW79">
        <v>2</v>
      </c>
      <c r="AX79">
        <v>14481710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B79">
        <v>0</v>
      </c>
    </row>
    <row r="80" spans="1:80">
      <c r="A80">
        <f>ROW(Source!A65)</f>
        <v>65</v>
      </c>
      <c r="B80">
        <v>14481709</v>
      </c>
      <c r="C80">
        <v>14481707</v>
      </c>
      <c r="D80">
        <v>11633244</v>
      </c>
      <c r="E80">
        <v>1</v>
      </c>
      <c r="F80">
        <v>1</v>
      </c>
      <c r="G80">
        <v>1</v>
      </c>
      <c r="H80">
        <v>1</v>
      </c>
      <c r="I80" t="s">
        <v>370</v>
      </c>
      <c r="J80" t="s">
        <v>3</v>
      </c>
      <c r="K80" t="s">
        <v>371</v>
      </c>
      <c r="L80">
        <v>1369</v>
      </c>
      <c r="N80">
        <v>1013</v>
      </c>
      <c r="O80" t="s">
        <v>171</v>
      </c>
      <c r="P80" t="s">
        <v>171</v>
      </c>
      <c r="Q80">
        <v>1</v>
      </c>
      <c r="Y80">
        <v>7.3599999999999994</v>
      </c>
      <c r="AA80">
        <v>0</v>
      </c>
      <c r="AB80">
        <v>0</v>
      </c>
      <c r="AC80">
        <v>0</v>
      </c>
      <c r="AD80">
        <v>12.25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8</v>
      </c>
      <c r="AU80" t="s">
        <v>119</v>
      </c>
      <c r="AV80">
        <v>1</v>
      </c>
      <c r="AW80">
        <v>2</v>
      </c>
      <c r="AX80">
        <v>14481711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B80">
        <v>0</v>
      </c>
    </row>
    <row r="81" spans="1:80">
      <c r="A81">
        <f>ROW(Source!A66)</f>
        <v>66</v>
      </c>
      <c r="B81">
        <v>14481713</v>
      </c>
      <c r="C81">
        <v>14481712</v>
      </c>
      <c r="D81">
        <v>11633254</v>
      </c>
      <c r="E81">
        <v>1</v>
      </c>
      <c r="F81">
        <v>1</v>
      </c>
      <c r="G81">
        <v>1</v>
      </c>
      <c r="H81">
        <v>1</v>
      </c>
      <c r="I81" t="s">
        <v>368</v>
      </c>
      <c r="J81" t="s">
        <v>3</v>
      </c>
      <c r="K81" t="s">
        <v>369</v>
      </c>
      <c r="L81">
        <v>1369</v>
      </c>
      <c r="N81">
        <v>1013</v>
      </c>
      <c r="O81" t="s">
        <v>171</v>
      </c>
      <c r="P81" t="s">
        <v>171</v>
      </c>
      <c r="Q81">
        <v>1</v>
      </c>
      <c r="Y81">
        <v>1.8399999999999999</v>
      </c>
      <c r="AA81">
        <v>0</v>
      </c>
      <c r="AB81">
        <v>0</v>
      </c>
      <c r="AC81">
        <v>0</v>
      </c>
      <c r="AD81">
        <v>12.47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2</v>
      </c>
      <c r="AU81" t="s">
        <v>119</v>
      </c>
      <c r="AV81">
        <v>1</v>
      </c>
      <c r="AW81">
        <v>2</v>
      </c>
      <c r="AX81">
        <v>14481715</v>
      </c>
      <c r="AY81">
        <v>1</v>
      </c>
      <c r="AZ81">
        <v>0</v>
      </c>
      <c r="BA81">
        <v>81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B81">
        <v>0</v>
      </c>
    </row>
    <row r="82" spans="1:80">
      <c r="A82">
        <f>ROW(Source!A66)</f>
        <v>66</v>
      </c>
      <c r="B82">
        <v>14481714</v>
      </c>
      <c r="C82">
        <v>14481712</v>
      </c>
      <c r="D82">
        <v>11633244</v>
      </c>
      <c r="E82">
        <v>1</v>
      </c>
      <c r="F82">
        <v>1</v>
      </c>
      <c r="G82">
        <v>1</v>
      </c>
      <c r="H82">
        <v>1</v>
      </c>
      <c r="I82" t="s">
        <v>370</v>
      </c>
      <c r="J82" t="s">
        <v>3</v>
      </c>
      <c r="K82" t="s">
        <v>371</v>
      </c>
      <c r="L82">
        <v>1369</v>
      </c>
      <c r="N82">
        <v>1013</v>
      </c>
      <c r="O82" t="s">
        <v>171</v>
      </c>
      <c r="P82" t="s">
        <v>171</v>
      </c>
      <c r="Q82">
        <v>1</v>
      </c>
      <c r="Y82">
        <v>1.8399999999999999</v>
      </c>
      <c r="AA82">
        <v>0</v>
      </c>
      <c r="AB82">
        <v>0</v>
      </c>
      <c r="AC82">
        <v>0</v>
      </c>
      <c r="AD82">
        <v>12.25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2</v>
      </c>
      <c r="AU82" t="s">
        <v>119</v>
      </c>
      <c r="AV82">
        <v>1</v>
      </c>
      <c r="AW82">
        <v>2</v>
      </c>
      <c r="AX82">
        <v>14481716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B82">
        <v>0</v>
      </c>
    </row>
    <row r="83" spans="1:80">
      <c r="A83">
        <f>ROW(Source!A67)</f>
        <v>67</v>
      </c>
      <c r="B83">
        <v>14481718</v>
      </c>
      <c r="C83">
        <v>14481717</v>
      </c>
      <c r="D83">
        <v>11633240</v>
      </c>
      <c r="E83">
        <v>1</v>
      </c>
      <c r="F83">
        <v>1</v>
      </c>
      <c r="G83">
        <v>1</v>
      </c>
      <c r="H83">
        <v>1</v>
      </c>
      <c r="I83" t="s">
        <v>372</v>
      </c>
      <c r="J83" t="s">
        <v>3</v>
      </c>
      <c r="K83" t="s">
        <v>373</v>
      </c>
      <c r="L83">
        <v>1369</v>
      </c>
      <c r="N83">
        <v>1013</v>
      </c>
      <c r="O83" t="s">
        <v>171</v>
      </c>
      <c r="P83" t="s">
        <v>171</v>
      </c>
      <c r="Q83">
        <v>1</v>
      </c>
      <c r="Y83">
        <v>1.1039999999999999</v>
      </c>
      <c r="AA83">
        <v>0</v>
      </c>
      <c r="AB83">
        <v>0</v>
      </c>
      <c r="AC83">
        <v>0</v>
      </c>
      <c r="AD83">
        <v>10.7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1.2</v>
      </c>
      <c r="AU83" t="s">
        <v>119</v>
      </c>
      <c r="AV83">
        <v>1</v>
      </c>
      <c r="AW83">
        <v>2</v>
      </c>
      <c r="AX83">
        <v>14481720</v>
      </c>
      <c r="AY83">
        <v>1</v>
      </c>
      <c r="AZ83">
        <v>0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B83">
        <v>0</v>
      </c>
    </row>
    <row r="84" spans="1:80">
      <c r="A84">
        <f>ROW(Source!A67)</f>
        <v>67</v>
      </c>
      <c r="B84">
        <v>14481719</v>
      </c>
      <c r="C84">
        <v>14481717</v>
      </c>
      <c r="D84">
        <v>11633248</v>
      </c>
      <c r="E84">
        <v>1</v>
      </c>
      <c r="F84">
        <v>1</v>
      </c>
      <c r="G84">
        <v>1</v>
      </c>
      <c r="H84">
        <v>1</v>
      </c>
      <c r="I84" t="s">
        <v>374</v>
      </c>
      <c r="J84" t="s">
        <v>3</v>
      </c>
      <c r="K84" t="s">
        <v>375</v>
      </c>
      <c r="L84">
        <v>1369</v>
      </c>
      <c r="N84">
        <v>1013</v>
      </c>
      <c r="O84" t="s">
        <v>171</v>
      </c>
      <c r="P84" t="s">
        <v>171</v>
      </c>
      <c r="Q84">
        <v>1</v>
      </c>
      <c r="Y84">
        <v>1.6559999999999999</v>
      </c>
      <c r="AA84">
        <v>0</v>
      </c>
      <c r="AB84">
        <v>0</v>
      </c>
      <c r="AC84">
        <v>0</v>
      </c>
      <c r="AD84">
        <v>13.6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1.8</v>
      </c>
      <c r="AU84" t="s">
        <v>119</v>
      </c>
      <c r="AV84">
        <v>1</v>
      </c>
      <c r="AW84">
        <v>2</v>
      </c>
      <c r="AX84">
        <v>14481721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B84">
        <v>0</v>
      </c>
    </row>
    <row r="85" spans="1:80">
      <c r="A85">
        <f>ROW(Source!A68)</f>
        <v>68</v>
      </c>
      <c r="B85">
        <v>14481723</v>
      </c>
      <c r="C85">
        <v>14481722</v>
      </c>
      <c r="D85">
        <v>11633250</v>
      </c>
      <c r="E85">
        <v>1</v>
      </c>
      <c r="F85">
        <v>1</v>
      </c>
      <c r="G85">
        <v>1</v>
      </c>
      <c r="H85">
        <v>1</v>
      </c>
      <c r="I85" t="s">
        <v>376</v>
      </c>
      <c r="J85" t="s">
        <v>3</v>
      </c>
      <c r="K85" t="s">
        <v>377</v>
      </c>
      <c r="L85">
        <v>1369</v>
      </c>
      <c r="N85">
        <v>1013</v>
      </c>
      <c r="O85" t="s">
        <v>171</v>
      </c>
      <c r="P85" t="s">
        <v>171</v>
      </c>
      <c r="Q85">
        <v>1</v>
      </c>
      <c r="Y85">
        <v>3.3119999999999998</v>
      </c>
      <c r="AA85">
        <v>0</v>
      </c>
      <c r="AB85">
        <v>0</v>
      </c>
      <c r="AC85">
        <v>0</v>
      </c>
      <c r="AD85">
        <v>9.2899999999999991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3.6</v>
      </c>
      <c r="AU85" t="s">
        <v>119</v>
      </c>
      <c r="AV85">
        <v>1</v>
      </c>
      <c r="AW85">
        <v>2</v>
      </c>
      <c r="AX85">
        <v>14481725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B85">
        <v>0</v>
      </c>
    </row>
    <row r="86" spans="1:80">
      <c r="A86">
        <f>ROW(Source!A68)</f>
        <v>68</v>
      </c>
      <c r="B86">
        <v>14481724</v>
      </c>
      <c r="C86">
        <v>14481722</v>
      </c>
      <c r="D86">
        <v>11633244</v>
      </c>
      <c r="E86">
        <v>1</v>
      </c>
      <c r="F86">
        <v>1</v>
      </c>
      <c r="G86">
        <v>1</v>
      </c>
      <c r="H86">
        <v>1</v>
      </c>
      <c r="I86" t="s">
        <v>370</v>
      </c>
      <c r="J86" t="s">
        <v>3</v>
      </c>
      <c r="K86" t="s">
        <v>371</v>
      </c>
      <c r="L86">
        <v>1369</v>
      </c>
      <c r="N86">
        <v>1013</v>
      </c>
      <c r="O86" t="s">
        <v>171</v>
      </c>
      <c r="P86" t="s">
        <v>171</v>
      </c>
      <c r="Q86">
        <v>1</v>
      </c>
      <c r="Y86">
        <v>4.968</v>
      </c>
      <c r="AA86">
        <v>0</v>
      </c>
      <c r="AB86">
        <v>0</v>
      </c>
      <c r="AC86">
        <v>0</v>
      </c>
      <c r="AD86">
        <v>12.25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5.4</v>
      </c>
      <c r="AU86" t="s">
        <v>119</v>
      </c>
      <c r="AV86">
        <v>1</v>
      </c>
      <c r="AW86">
        <v>2</v>
      </c>
      <c r="AX86">
        <v>14481726</v>
      </c>
      <c r="AY86">
        <v>1</v>
      </c>
      <c r="AZ86">
        <v>0</v>
      </c>
      <c r="BA86">
        <v>86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B86">
        <v>0</v>
      </c>
    </row>
    <row r="87" spans="1:80">
      <c r="A87">
        <f>ROW(Source!A69)</f>
        <v>69</v>
      </c>
      <c r="B87">
        <v>14481728</v>
      </c>
      <c r="C87">
        <v>14481727</v>
      </c>
      <c r="D87">
        <v>11633250</v>
      </c>
      <c r="E87">
        <v>1</v>
      </c>
      <c r="F87">
        <v>1</v>
      </c>
      <c r="G87">
        <v>1</v>
      </c>
      <c r="H87">
        <v>1</v>
      </c>
      <c r="I87" t="s">
        <v>376</v>
      </c>
      <c r="J87" t="s">
        <v>3</v>
      </c>
      <c r="K87" t="s">
        <v>377</v>
      </c>
      <c r="L87">
        <v>1369</v>
      </c>
      <c r="N87">
        <v>1013</v>
      </c>
      <c r="O87" t="s">
        <v>171</v>
      </c>
      <c r="P87" t="s">
        <v>171</v>
      </c>
      <c r="Q87">
        <v>1</v>
      </c>
      <c r="Y87">
        <v>1.1039999999999999</v>
      </c>
      <c r="AA87">
        <v>0</v>
      </c>
      <c r="AB87">
        <v>0</v>
      </c>
      <c r="AC87">
        <v>0</v>
      </c>
      <c r="AD87">
        <v>9.2899999999999991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1.2</v>
      </c>
      <c r="AU87" t="s">
        <v>119</v>
      </c>
      <c r="AV87">
        <v>1</v>
      </c>
      <c r="AW87">
        <v>2</v>
      </c>
      <c r="AX87">
        <v>14481730</v>
      </c>
      <c r="AY87">
        <v>1</v>
      </c>
      <c r="AZ87">
        <v>0</v>
      </c>
      <c r="BA87">
        <v>87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B87">
        <v>0</v>
      </c>
    </row>
    <row r="88" spans="1:80">
      <c r="A88">
        <f>ROW(Source!A69)</f>
        <v>69</v>
      </c>
      <c r="B88">
        <v>14481729</v>
      </c>
      <c r="C88">
        <v>14481727</v>
      </c>
      <c r="D88">
        <v>11633248</v>
      </c>
      <c r="E88">
        <v>1</v>
      </c>
      <c r="F88">
        <v>1</v>
      </c>
      <c r="G88">
        <v>1</v>
      </c>
      <c r="H88">
        <v>1</v>
      </c>
      <c r="I88" t="s">
        <v>374</v>
      </c>
      <c r="J88" t="s">
        <v>3</v>
      </c>
      <c r="K88" t="s">
        <v>375</v>
      </c>
      <c r="L88">
        <v>1369</v>
      </c>
      <c r="N88">
        <v>1013</v>
      </c>
      <c r="O88" t="s">
        <v>171</v>
      </c>
      <c r="P88" t="s">
        <v>171</v>
      </c>
      <c r="Q88">
        <v>1</v>
      </c>
      <c r="Y88">
        <v>1.6559999999999999</v>
      </c>
      <c r="AA88">
        <v>0</v>
      </c>
      <c r="AB88">
        <v>0</v>
      </c>
      <c r="AC88">
        <v>0</v>
      </c>
      <c r="AD88">
        <v>13.6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1.8</v>
      </c>
      <c r="AU88" t="s">
        <v>119</v>
      </c>
      <c r="AV88">
        <v>1</v>
      </c>
      <c r="AW88">
        <v>2</v>
      </c>
      <c r="AX88">
        <v>14481731</v>
      </c>
      <c r="AY88">
        <v>1</v>
      </c>
      <c r="AZ88">
        <v>0</v>
      </c>
      <c r="BA88">
        <v>88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B88">
        <v>0</v>
      </c>
    </row>
    <row r="89" spans="1:80">
      <c r="A89">
        <f>ROW(Source!A70)</f>
        <v>70</v>
      </c>
      <c r="B89">
        <v>14481733</v>
      </c>
      <c r="C89">
        <v>14481732</v>
      </c>
      <c r="D89">
        <v>11633248</v>
      </c>
      <c r="E89">
        <v>1</v>
      </c>
      <c r="F89">
        <v>1</v>
      </c>
      <c r="G89">
        <v>1</v>
      </c>
      <c r="H89">
        <v>1</v>
      </c>
      <c r="I89" t="s">
        <v>374</v>
      </c>
      <c r="J89" t="s">
        <v>3</v>
      </c>
      <c r="K89" t="s">
        <v>375</v>
      </c>
      <c r="L89">
        <v>1369</v>
      </c>
      <c r="N89">
        <v>1013</v>
      </c>
      <c r="O89" t="s">
        <v>171</v>
      </c>
      <c r="P89" t="s">
        <v>171</v>
      </c>
      <c r="Q89">
        <v>1</v>
      </c>
      <c r="Y89">
        <v>2.2079999999999997</v>
      </c>
      <c r="AA89">
        <v>0</v>
      </c>
      <c r="AB89">
        <v>0</v>
      </c>
      <c r="AC89">
        <v>0</v>
      </c>
      <c r="AD89">
        <v>13.6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2.4</v>
      </c>
      <c r="AU89" t="s">
        <v>119</v>
      </c>
      <c r="AV89">
        <v>1</v>
      </c>
      <c r="AW89">
        <v>2</v>
      </c>
      <c r="AX89">
        <v>14481735</v>
      </c>
      <c r="AY89">
        <v>1</v>
      </c>
      <c r="AZ89">
        <v>0</v>
      </c>
      <c r="BA89">
        <v>89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B89">
        <v>0</v>
      </c>
    </row>
    <row r="90" spans="1:80">
      <c r="A90">
        <f>ROW(Source!A70)</f>
        <v>70</v>
      </c>
      <c r="B90">
        <v>14481734</v>
      </c>
      <c r="C90">
        <v>14481732</v>
      </c>
      <c r="D90">
        <v>11633246</v>
      </c>
      <c r="E90">
        <v>1</v>
      </c>
      <c r="F90">
        <v>1</v>
      </c>
      <c r="G90">
        <v>1</v>
      </c>
      <c r="H90">
        <v>1</v>
      </c>
      <c r="I90" t="s">
        <v>366</v>
      </c>
      <c r="J90" t="s">
        <v>3</v>
      </c>
      <c r="K90" t="s">
        <v>367</v>
      </c>
      <c r="L90">
        <v>1369</v>
      </c>
      <c r="N90">
        <v>1013</v>
      </c>
      <c r="O90" t="s">
        <v>171</v>
      </c>
      <c r="P90" t="s">
        <v>171</v>
      </c>
      <c r="Q90">
        <v>1</v>
      </c>
      <c r="Y90">
        <v>1.472</v>
      </c>
      <c r="AA90">
        <v>0</v>
      </c>
      <c r="AB90">
        <v>0</v>
      </c>
      <c r="AC90">
        <v>0</v>
      </c>
      <c r="AD90">
        <v>8.85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1.6</v>
      </c>
      <c r="AU90" t="s">
        <v>119</v>
      </c>
      <c r="AV90">
        <v>1</v>
      </c>
      <c r="AW90">
        <v>2</v>
      </c>
      <c r="AX90">
        <v>14481736</v>
      </c>
      <c r="AY90">
        <v>1</v>
      </c>
      <c r="AZ90">
        <v>0</v>
      </c>
      <c r="BA90">
        <v>90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B90">
        <v>0</v>
      </c>
    </row>
    <row r="91" spans="1:80">
      <c r="A91">
        <f>ROW(Source!A71)</f>
        <v>71</v>
      </c>
      <c r="B91">
        <v>14481738</v>
      </c>
      <c r="C91">
        <v>14481737</v>
      </c>
      <c r="D91">
        <v>11633250</v>
      </c>
      <c r="E91">
        <v>1</v>
      </c>
      <c r="F91">
        <v>1</v>
      </c>
      <c r="G91">
        <v>1</v>
      </c>
      <c r="H91">
        <v>1</v>
      </c>
      <c r="I91" t="s">
        <v>376</v>
      </c>
      <c r="J91" t="s">
        <v>3</v>
      </c>
      <c r="K91" t="s">
        <v>377</v>
      </c>
      <c r="L91">
        <v>1369</v>
      </c>
      <c r="N91">
        <v>1013</v>
      </c>
      <c r="O91" t="s">
        <v>171</v>
      </c>
      <c r="P91" t="s">
        <v>171</v>
      </c>
      <c r="Q91">
        <v>1</v>
      </c>
      <c r="Y91">
        <v>1.1039999999999999</v>
      </c>
      <c r="AA91">
        <v>0</v>
      </c>
      <c r="AB91">
        <v>0</v>
      </c>
      <c r="AC91">
        <v>0</v>
      </c>
      <c r="AD91">
        <v>9.2899999999999991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1.2</v>
      </c>
      <c r="AU91" t="s">
        <v>119</v>
      </c>
      <c r="AV91">
        <v>1</v>
      </c>
      <c r="AW91">
        <v>2</v>
      </c>
      <c r="AX91">
        <v>14481741</v>
      </c>
      <c r="AY91">
        <v>1</v>
      </c>
      <c r="AZ91">
        <v>0</v>
      </c>
      <c r="BA91">
        <v>91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B91">
        <v>0</v>
      </c>
    </row>
    <row r="92" spans="1:80">
      <c r="A92">
        <f>ROW(Source!A71)</f>
        <v>71</v>
      </c>
      <c r="B92">
        <v>14481739</v>
      </c>
      <c r="C92">
        <v>14481737</v>
      </c>
      <c r="D92">
        <v>11633248</v>
      </c>
      <c r="E92">
        <v>1</v>
      </c>
      <c r="F92">
        <v>1</v>
      </c>
      <c r="G92">
        <v>1</v>
      </c>
      <c r="H92">
        <v>1</v>
      </c>
      <c r="I92" t="s">
        <v>374</v>
      </c>
      <c r="J92" t="s">
        <v>3</v>
      </c>
      <c r="K92" t="s">
        <v>375</v>
      </c>
      <c r="L92">
        <v>1369</v>
      </c>
      <c r="N92">
        <v>1013</v>
      </c>
      <c r="O92" t="s">
        <v>171</v>
      </c>
      <c r="P92" t="s">
        <v>171</v>
      </c>
      <c r="Q92">
        <v>1</v>
      </c>
      <c r="Y92">
        <v>3.3119999999999998</v>
      </c>
      <c r="AA92">
        <v>0</v>
      </c>
      <c r="AB92">
        <v>0</v>
      </c>
      <c r="AC92">
        <v>0</v>
      </c>
      <c r="AD92">
        <v>13.6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3.6</v>
      </c>
      <c r="AU92" t="s">
        <v>119</v>
      </c>
      <c r="AV92">
        <v>1</v>
      </c>
      <c r="AW92">
        <v>2</v>
      </c>
      <c r="AX92">
        <v>14481742</v>
      </c>
      <c r="AY92">
        <v>1</v>
      </c>
      <c r="AZ92">
        <v>0</v>
      </c>
      <c r="BA92">
        <v>92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B92">
        <v>0</v>
      </c>
    </row>
    <row r="93" spans="1:80">
      <c r="A93">
        <f>ROW(Source!A71)</f>
        <v>71</v>
      </c>
      <c r="B93">
        <v>14481740</v>
      </c>
      <c r="C93">
        <v>14481737</v>
      </c>
      <c r="D93">
        <v>11633246</v>
      </c>
      <c r="E93">
        <v>1</v>
      </c>
      <c r="F93">
        <v>1</v>
      </c>
      <c r="G93">
        <v>1</v>
      </c>
      <c r="H93">
        <v>1</v>
      </c>
      <c r="I93" t="s">
        <v>366</v>
      </c>
      <c r="J93" t="s">
        <v>3</v>
      </c>
      <c r="K93" t="s">
        <v>367</v>
      </c>
      <c r="L93">
        <v>1369</v>
      </c>
      <c r="N93">
        <v>1013</v>
      </c>
      <c r="O93" t="s">
        <v>171</v>
      </c>
      <c r="P93" t="s">
        <v>171</v>
      </c>
      <c r="Q93">
        <v>1</v>
      </c>
      <c r="Y93">
        <v>1.1039999999999999</v>
      </c>
      <c r="AA93">
        <v>0</v>
      </c>
      <c r="AB93">
        <v>0</v>
      </c>
      <c r="AC93">
        <v>0</v>
      </c>
      <c r="AD93">
        <v>8.85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1.2</v>
      </c>
      <c r="AU93" t="s">
        <v>119</v>
      </c>
      <c r="AV93">
        <v>1</v>
      </c>
      <c r="AW93">
        <v>2</v>
      </c>
      <c r="AX93">
        <v>14481743</v>
      </c>
      <c r="AY93">
        <v>1</v>
      </c>
      <c r="AZ93">
        <v>0</v>
      </c>
      <c r="BA93">
        <v>93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B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AR93"/>
  <sheetViews>
    <sheetView workbookViewId="0"/>
  </sheetViews>
  <sheetFormatPr defaultRowHeight="12.75"/>
  <sheetData>
    <row r="1" spans="1:44">
      <c r="A1">
        <f>ROW(Source!A30)</f>
        <v>30</v>
      </c>
      <c r="B1">
        <v>14483727</v>
      </c>
      <c r="C1">
        <v>14481585</v>
      </c>
      <c r="D1">
        <v>11085650</v>
      </c>
      <c r="E1">
        <v>1</v>
      </c>
      <c r="F1">
        <v>1</v>
      </c>
      <c r="G1">
        <v>1</v>
      </c>
      <c r="H1">
        <v>1</v>
      </c>
      <c r="I1" t="s">
        <v>227</v>
      </c>
      <c r="J1" t="s">
        <v>3</v>
      </c>
      <c r="K1" t="s">
        <v>228</v>
      </c>
      <c r="L1">
        <v>1369</v>
      </c>
      <c r="N1">
        <v>1013</v>
      </c>
      <c r="O1" t="s">
        <v>171</v>
      </c>
      <c r="P1" t="s">
        <v>171</v>
      </c>
      <c r="Q1">
        <v>1</v>
      </c>
      <c r="X1">
        <v>154</v>
      </c>
      <c r="Y1">
        <v>0</v>
      </c>
      <c r="Z1">
        <v>0</v>
      </c>
      <c r="AA1">
        <v>0</v>
      </c>
      <c r="AB1">
        <v>7.53</v>
      </c>
      <c r="AC1">
        <v>0</v>
      </c>
      <c r="AD1">
        <v>1</v>
      </c>
      <c r="AE1">
        <v>1</v>
      </c>
      <c r="AF1" t="s">
        <v>25</v>
      </c>
      <c r="AG1">
        <v>177.1</v>
      </c>
      <c r="AH1">
        <v>2</v>
      </c>
      <c r="AI1">
        <v>14483727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>
      <c r="A2">
        <f>ROW(Source!A31)</f>
        <v>31</v>
      </c>
      <c r="B2">
        <v>14483728</v>
      </c>
      <c r="C2">
        <v>14481588</v>
      </c>
      <c r="D2">
        <v>11085678</v>
      </c>
      <c r="E2">
        <v>1</v>
      </c>
      <c r="F2">
        <v>1</v>
      </c>
      <c r="G2">
        <v>1</v>
      </c>
      <c r="H2">
        <v>1</v>
      </c>
      <c r="I2" t="s">
        <v>229</v>
      </c>
      <c r="J2" t="s">
        <v>3</v>
      </c>
      <c r="K2" t="s">
        <v>230</v>
      </c>
      <c r="L2">
        <v>1369</v>
      </c>
      <c r="N2">
        <v>1013</v>
      </c>
      <c r="O2" t="s">
        <v>171</v>
      </c>
      <c r="P2" t="s">
        <v>171</v>
      </c>
      <c r="Q2">
        <v>1</v>
      </c>
      <c r="X2">
        <v>2.2999999999999998</v>
      </c>
      <c r="Y2">
        <v>0</v>
      </c>
      <c r="Z2">
        <v>0</v>
      </c>
      <c r="AA2">
        <v>0</v>
      </c>
      <c r="AB2">
        <v>7.88</v>
      </c>
      <c r="AC2">
        <v>0</v>
      </c>
      <c r="AD2">
        <v>1</v>
      </c>
      <c r="AE2">
        <v>1</v>
      </c>
      <c r="AF2" t="s">
        <v>25</v>
      </c>
      <c r="AG2">
        <v>2.6449999999999996</v>
      </c>
      <c r="AH2">
        <v>2</v>
      </c>
      <c r="AI2">
        <v>14483728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>
      <c r="A3">
        <f>ROW(Source!A31)</f>
        <v>31</v>
      </c>
      <c r="B3">
        <v>14483729</v>
      </c>
      <c r="C3">
        <v>14481588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32</v>
      </c>
      <c r="J3" t="s">
        <v>3</v>
      </c>
      <c r="K3" t="s">
        <v>231</v>
      </c>
      <c r="L3">
        <v>608254</v>
      </c>
      <c r="N3">
        <v>1013</v>
      </c>
      <c r="O3" t="s">
        <v>232</v>
      </c>
      <c r="P3" t="s">
        <v>232</v>
      </c>
      <c r="Q3">
        <v>1</v>
      </c>
      <c r="X3">
        <v>0.28999999999999998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25</v>
      </c>
      <c r="AG3">
        <v>0.33349999999999996</v>
      </c>
      <c r="AH3">
        <v>2</v>
      </c>
      <c r="AI3">
        <v>14483729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>
      <c r="A4">
        <f>ROW(Source!A31)</f>
        <v>31</v>
      </c>
      <c r="B4">
        <v>14483730</v>
      </c>
      <c r="C4">
        <v>14481588</v>
      </c>
      <c r="D4">
        <v>11369335</v>
      </c>
      <c r="E4">
        <v>1</v>
      </c>
      <c r="F4">
        <v>1</v>
      </c>
      <c r="G4">
        <v>1</v>
      </c>
      <c r="H4">
        <v>2</v>
      </c>
      <c r="I4" t="s">
        <v>233</v>
      </c>
      <c r="J4" t="s">
        <v>234</v>
      </c>
      <c r="K4" t="s">
        <v>235</v>
      </c>
      <c r="L4">
        <v>1368</v>
      </c>
      <c r="N4">
        <v>1011</v>
      </c>
      <c r="O4" t="s">
        <v>175</v>
      </c>
      <c r="P4" t="s">
        <v>175</v>
      </c>
      <c r="Q4">
        <v>1</v>
      </c>
      <c r="X4">
        <v>0.08</v>
      </c>
      <c r="Y4">
        <v>0</v>
      </c>
      <c r="Z4">
        <v>200.87</v>
      </c>
      <c r="AA4">
        <v>11.19</v>
      </c>
      <c r="AB4">
        <v>0</v>
      </c>
      <c r="AC4">
        <v>0</v>
      </c>
      <c r="AD4">
        <v>1</v>
      </c>
      <c r="AE4">
        <v>0</v>
      </c>
      <c r="AF4" t="s">
        <v>25</v>
      </c>
      <c r="AG4">
        <v>9.1999999999999998E-2</v>
      </c>
      <c r="AH4">
        <v>2</v>
      </c>
      <c r="AI4">
        <v>14483730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>
      <c r="A5">
        <f>ROW(Source!A31)</f>
        <v>31</v>
      </c>
      <c r="B5">
        <v>14483731</v>
      </c>
      <c r="C5">
        <v>14481588</v>
      </c>
      <c r="D5">
        <v>11368820</v>
      </c>
      <c r="E5">
        <v>1</v>
      </c>
      <c r="F5">
        <v>1</v>
      </c>
      <c r="G5">
        <v>1</v>
      </c>
      <c r="H5">
        <v>2</v>
      </c>
      <c r="I5" t="s">
        <v>236</v>
      </c>
      <c r="J5" t="s">
        <v>237</v>
      </c>
      <c r="K5" t="s">
        <v>238</v>
      </c>
      <c r="L5">
        <v>1368</v>
      </c>
      <c r="N5">
        <v>1011</v>
      </c>
      <c r="O5" t="s">
        <v>175</v>
      </c>
      <c r="P5" t="s">
        <v>175</v>
      </c>
      <c r="Q5">
        <v>1</v>
      </c>
      <c r="X5">
        <v>0.21</v>
      </c>
      <c r="Y5">
        <v>0</v>
      </c>
      <c r="Z5">
        <v>87.11</v>
      </c>
      <c r="AA5">
        <v>9.7100000000000009</v>
      </c>
      <c r="AB5">
        <v>0</v>
      </c>
      <c r="AC5">
        <v>0</v>
      </c>
      <c r="AD5">
        <v>1</v>
      </c>
      <c r="AE5">
        <v>0</v>
      </c>
      <c r="AF5" t="s">
        <v>25</v>
      </c>
      <c r="AG5">
        <v>0.24149999999999996</v>
      </c>
      <c r="AH5">
        <v>2</v>
      </c>
      <c r="AI5">
        <v>14483731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>
      <c r="A6">
        <f>ROW(Source!A31)</f>
        <v>31</v>
      </c>
      <c r="B6">
        <v>14483732</v>
      </c>
      <c r="C6">
        <v>14481588</v>
      </c>
      <c r="D6">
        <v>11368724</v>
      </c>
      <c r="E6">
        <v>1</v>
      </c>
      <c r="F6">
        <v>1</v>
      </c>
      <c r="G6">
        <v>1</v>
      </c>
      <c r="H6">
        <v>2</v>
      </c>
      <c r="I6" t="s">
        <v>239</v>
      </c>
      <c r="J6" t="s">
        <v>240</v>
      </c>
      <c r="K6" t="s">
        <v>241</v>
      </c>
      <c r="L6">
        <v>1368</v>
      </c>
      <c r="N6">
        <v>1011</v>
      </c>
      <c r="O6" t="s">
        <v>175</v>
      </c>
      <c r="P6" t="s">
        <v>175</v>
      </c>
      <c r="Q6">
        <v>1</v>
      </c>
      <c r="X6">
        <v>0.42</v>
      </c>
      <c r="Y6">
        <v>0</v>
      </c>
      <c r="Z6">
        <v>0.55000000000000004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25</v>
      </c>
      <c r="AG6">
        <v>0.48299999999999993</v>
      </c>
      <c r="AH6">
        <v>2</v>
      </c>
      <c r="AI6">
        <v>14483732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>
      <c r="A7">
        <f>ROW(Source!A31)</f>
        <v>31</v>
      </c>
      <c r="B7">
        <v>14483733</v>
      </c>
      <c r="C7">
        <v>14481588</v>
      </c>
      <c r="D7">
        <v>11323831</v>
      </c>
      <c r="E7">
        <v>1</v>
      </c>
      <c r="F7">
        <v>1</v>
      </c>
      <c r="G7">
        <v>1</v>
      </c>
      <c r="H7">
        <v>3</v>
      </c>
      <c r="I7" t="s">
        <v>242</v>
      </c>
      <c r="J7" t="s">
        <v>243</v>
      </c>
      <c r="K7" t="s">
        <v>244</v>
      </c>
      <c r="L7">
        <v>1339</v>
      </c>
      <c r="N7">
        <v>1007</v>
      </c>
      <c r="O7" t="s">
        <v>245</v>
      </c>
      <c r="P7" t="s">
        <v>245</v>
      </c>
      <c r="Q7">
        <v>1</v>
      </c>
      <c r="X7">
        <v>1.2</v>
      </c>
      <c r="Y7">
        <v>46.8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1.2</v>
      </c>
      <c r="AH7">
        <v>2</v>
      </c>
      <c r="AI7">
        <v>14483733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>
      <c r="A8">
        <f>ROW(Source!A31)</f>
        <v>31</v>
      </c>
      <c r="B8">
        <v>14483734</v>
      </c>
      <c r="C8">
        <v>14481588</v>
      </c>
      <c r="D8">
        <v>11324164</v>
      </c>
      <c r="E8">
        <v>1</v>
      </c>
      <c r="F8">
        <v>1</v>
      </c>
      <c r="G8">
        <v>1</v>
      </c>
      <c r="H8">
        <v>3</v>
      </c>
      <c r="I8" t="s">
        <v>246</v>
      </c>
      <c r="J8" t="s">
        <v>247</v>
      </c>
      <c r="K8" t="s">
        <v>248</v>
      </c>
      <c r="L8">
        <v>1339</v>
      </c>
      <c r="N8">
        <v>1007</v>
      </c>
      <c r="O8" t="s">
        <v>245</v>
      </c>
      <c r="P8" t="s">
        <v>245</v>
      </c>
      <c r="Q8">
        <v>1</v>
      </c>
      <c r="X8">
        <v>0.15</v>
      </c>
      <c r="Y8">
        <v>2.4500000000000002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0.15</v>
      </c>
      <c r="AH8">
        <v>2</v>
      </c>
      <c r="AI8">
        <v>14483734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>
      <c r="A9">
        <f>ROW(Source!A32)</f>
        <v>32</v>
      </c>
      <c r="B9">
        <v>14481610</v>
      </c>
      <c r="C9">
        <v>14481603</v>
      </c>
      <c r="D9">
        <v>11633019</v>
      </c>
      <c r="E9">
        <v>1</v>
      </c>
      <c r="F9">
        <v>1</v>
      </c>
      <c r="G9">
        <v>1</v>
      </c>
      <c r="H9">
        <v>1</v>
      </c>
      <c r="I9" t="s">
        <v>229</v>
      </c>
      <c r="J9" t="s">
        <v>3</v>
      </c>
      <c r="K9" t="s">
        <v>230</v>
      </c>
      <c r="L9">
        <v>1369</v>
      </c>
      <c r="N9">
        <v>1013</v>
      </c>
      <c r="O9" t="s">
        <v>171</v>
      </c>
      <c r="P9" t="s">
        <v>171</v>
      </c>
      <c r="Q9">
        <v>1</v>
      </c>
      <c r="X9">
        <v>2.5</v>
      </c>
      <c r="Y9">
        <v>0</v>
      </c>
      <c r="Z9">
        <v>0</v>
      </c>
      <c r="AA9">
        <v>0</v>
      </c>
      <c r="AB9">
        <v>7.88</v>
      </c>
      <c r="AC9">
        <v>0</v>
      </c>
      <c r="AD9">
        <v>1</v>
      </c>
      <c r="AE9">
        <v>1</v>
      </c>
      <c r="AF9" t="s">
        <v>44</v>
      </c>
      <c r="AG9">
        <v>2.875</v>
      </c>
      <c r="AH9">
        <v>2</v>
      </c>
      <c r="AI9">
        <v>14481604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>
      <c r="A10">
        <f>ROW(Source!A32)</f>
        <v>32</v>
      </c>
      <c r="B10">
        <v>14481611</v>
      </c>
      <c r="C10">
        <v>14481603</v>
      </c>
      <c r="D10">
        <v>121548</v>
      </c>
      <c r="E10">
        <v>1</v>
      </c>
      <c r="F10">
        <v>1</v>
      </c>
      <c r="G10">
        <v>1</v>
      </c>
      <c r="H10">
        <v>1</v>
      </c>
      <c r="I10" t="s">
        <v>32</v>
      </c>
      <c r="J10" t="s">
        <v>3</v>
      </c>
      <c r="K10" t="s">
        <v>231</v>
      </c>
      <c r="L10">
        <v>608254</v>
      </c>
      <c r="N10">
        <v>1013</v>
      </c>
      <c r="O10" t="s">
        <v>232</v>
      </c>
      <c r="P10" t="s">
        <v>232</v>
      </c>
      <c r="Q10">
        <v>1</v>
      </c>
      <c r="X10">
        <v>0.46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44</v>
      </c>
      <c r="AG10">
        <v>0.52900000000000003</v>
      </c>
      <c r="AH10">
        <v>2</v>
      </c>
      <c r="AI10">
        <v>14481605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>
      <c r="A11">
        <f>ROW(Source!A32)</f>
        <v>32</v>
      </c>
      <c r="B11">
        <v>14481612</v>
      </c>
      <c r="C11">
        <v>14481603</v>
      </c>
      <c r="D11">
        <v>11368820</v>
      </c>
      <c r="E11">
        <v>1</v>
      </c>
      <c r="F11">
        <v>1</v>
      </c>
      <c r="G11">
        <v>1</v>
      </c>
      <c r="H11">
        <v>2</v>
      </c>
      <c r="I11" t="s">
        <v>236</v>
      </c>
      <c r="J11" t="s">
        <v>237</v>
      </c>
      <c r="K11" t="s">
        <v>238</v>
      </c>
      <c r="L11">
        <v>1368</v>
      </c>
      <c r="N11">
        <v>1011</v>
      </c>
      <c r="O11" t="s">
        <v>175</v>
      </c>
      <c r="P11" t="s">
        <v>175</v>
      </c>
      <c r="Q11">
        <v>1</v>
      </c>
      <c r="X11">
        <v>0.46</v>
      </c>
      <c r="Y11">
        <v>0</v>
      </c>
      <c r="Z11">
        <v>87.11</v>
      </c>
      <c r="AA11">
        <v>9.7100000000000009</v>
      </c>
      <c r="AB11">
        <v>0</v>
      </c>
      <c r="AC11">
        <v>0</v>
      </c>
      <c r="AD11">
        <v>1</v>
      </c>
      <c r="AE11">
        <v>0</v>
      </c>
      <c r="AF11" t="s">
        <v>44</v>
      </c>
      <c r="AG11">
        <v>0.52900000000000003</v>
      </c>
      <c r="AH11">
        <v>2</v>
      </c>
      <c r="AI11">
        <v>14481606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>
      <c r="A12">
        <f>ROW(Source!A32)</f>
        <v>32</v>
      </c>
      <c r="B12">
        <v>14481613</v>
      </c>
      <c r="C12">
        <v>14481603</v>
      </c>
      <c r="D12">
        <v>11368724</v>
      </c>
      <c r="E12">
        <v>1</v>
      </c>
      <c r="F12">
        <v>1</v>
      </c>
      <c r="G12">
        <v>1</v>
      </c>
      <c r="H12">
        <v>2</v>
      </c>
      <c r="I12" t="s">
        <v>239</v>
      </c>
      <c r="J12" t="s">
        <v>240</v>
      </c>
      <c r="K12" t="s">
        <v>241</v>
      </c>
      <c r="L12">
        <v>1368</v>
      </c>
      <c r="N12">
        <v>1011</v>
      </c>
      <c r="O12" t="s">
        <v>175</v>
      </c>
      <c r="P12" t="s">
        <v>175</v>
      </c>
      <c r="Q12">
        <v>1</v>
      </c>
      <c r="X12">
        <v>0.92</v>
      </c>
      <c r="Y12">
        <v>0</v>
      </c>
      <c r="Z12">
        <v>0.55000000000000004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44</v>
      </c>
      <c r="AG12">
        <v>1.0580000000000001</v>
      </c>
      <c r="AH12">
        <v>2</v>
      </c>
      <c r="AI12">
        <v>14481607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>
      <c r="A13">
        <f>ROW(Source!A32)</f>
        <v>32</v>
      </c>
      <c r="B13">
        <v>14481614</v>
      </c>
      <c r="C13">
        <v>14481603</v>
      </c>
      <c r="D13">
        <v>11323815</v>
      </c>
      <c r="E13">
        <v>1</v>
      </c>
      <c r="F13">
        <v>1</v>
      </c>
      <c r="G13">
        <v>1</v>
      </c>
      <c r="H13">
        <v>3</v>
      </c>
      <c r="I13" t="s">
        <v>249</v>
      </c>
      <c r="J13" t="s">
        <v>250</v>
      </c>
      <c r="K13" t="s">
        <v>251</v>
      </c>
      <c r="L13">
        <v>1339</v>
      </c>
      <c r="N13">
        <v>1007</v>
      </c>
      <c r="O13" t="s">
        <v>245</v>
      </c>
      <c r="P13" t="s">
        <v>245</v>
      </c>
      <c r="Q13">
        <v>1</v>
      </c>
      <c r="X13">
        <v>1.28</v>
      </c>
      <c r="Y13">
        <v>152.02000000000001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3</v>
      </c>
      <c r="AG13">
        <v>1.28</v>
      </c>
      <c r="AH13">
        <v>2</v>
      </c>
      <c r="AI13">
        <v>14481608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>
      <c r="A14">
        <f>ROW(Source!A32)</f>
        <v>32</v>
      </c>
      <c r="B14">
        <v>14481615</v>
      </c>
      <c r="C14">
        <v>14481603</v>
      </c>
      <c r="D14">
        <v>11324164</v>
      </c>
      <c r="E14">
        <v>1</v>
      </c>
      <c r="F14">
        <v>1</v>
      </c>
      <c r="G14">
        <v>1</v>
      </c>
      <c r="H14">
        <v>3</v>
      </c>
      <c r="I14" t="s">
        <v>246</v>
      </c>
      <c r="J14" t="s">
        <v>247</v>
      </c>
      <c r="K14" t="s">
        <v>248</v>
      </c>
      <c r="L14">
        <v>1339</v>
      </c>
      <c r="N14">
        <v>1007</v>
      </c>
      <c r="O14" t="s">
        <v>245</v>
      </c>
      <c r="P14" t="s">
        <v>245</v>
      </c>
      <c r="Q14">
        <v>1</v>
      </c>
      <c r="X14">
        <v>0.15</v>
      </c>
      <c r="Y14">
        <v>2.4500000000000002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3</v>
      </c>
      <c r="AG14">
        <v>0.15</v>
      </c>
      <c r="AH14">
        <v>2</v>
      </c>
      <c r="AI14">
        <v>14481609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>
      <c r="A15">
        <f>ROW(Source!A33)</f>
        <v>33</v>
      </c>
      <c r="B15">
        <v>14481622</v>
      </c>
      <c r="C15">
        <v>14481616</v>
      </c>
      <c r="D15">
        <v>11085658</v>
      </c>
      <c r="E15">
        <v>1</v>
      </c>
      <c r="F15">
        <v>1</v>
      </c>
      <c r="G15">
        <v>1</v>
      </c>
      <c r="H15">
        <v>1</v>
      </c>
      <c r="I15" t="s">
        <v>252</v>
      </c>
      <c r="J15" t="s">
        <v>3</v>
      </c>
      <c r="K15" t="s">
        <v>253</v>
      </c>
      <c r="L15">
        <v>1369</v>
      </c>
      <c r="N15">
        <v>1013</v>
      </c>
      <c r="O15" t="s">
        <v>171</v>
      </c>
      <c r="P15" t="s">
        <v>171</v>
      </c>
      <c r="Q15">
        <v>1</v>
      </c>
      <c r="X15">
        <v>8.56</v>
      </c>
      <c r="Y15">
        <v>0</v>
      </c>
      <c r="Z15">
        <v>0</v>
      </c>
      <c r="AA15">
        <v>0</v>
      </c>
      <c r="AB15">
        <v>8.65</v>
      </c>
      <c r="AC15">
        <v>0</v>
      </c>
      <c r="AD15">
        <v>1</v>
      </c>
      <c r="AE15">
        <v>1</v>
      </c>
      <c r="AF15" t="s">
        <v>44</v>
      </c>
      <c r="AG15">
        <v>9.8439999999999994</v>
      </c>
      <c r="AH15">
        <v>2</v>
      </c>
      <c r="AI15">
        <v>14481617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>
      <c r="A16">
        <f>ROW(Source!A33)</f>
        <v>33</v>
      </c>
      <c r="B16">
        <v>14481623</v>
      </c>
      <c r="C16">
        <v>14481616</v>
      </c>
      <c r="D16">
        <v>121548</v>
      </c>
      <c r="E16">
        <v>1</v>
      </c>
      <c r="F16">
        <v>1</v>
      </c>
      <c r="G16">
        <v>1</v>
      </c>
      <c r="H16">
        <v>1</v>
      </c>
      <c r="I16" t="s">
        <v>32</v>
      </c>
      <c r="J16" t="s">
        <v>3</v>
      </c>
      <c r="K16" t="s">
        <v>231</v>
      </c>
      <c r="L16">
        <v>608254</v>
      </c>
      <c r="N16">
        <v>1013</v>
      </c>
      <c r="O16" t="s">
        <v>232</v>
      </c>
      <c r="P16" t="s">
        <v>232</v>
      </c>
      <c r="Q16">
        <v>1</v>
      </c>
      <c r="X16">
        <v>3.66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2</v>
      </c>
      <c r="AF16" t="s">
        <v>44</v>
      </c>
      <c r="AG16">
        <v>4.2089999999999996</v>
      </c>
      <c r="AH16">
        <v>2</v>
      </c>
      <c r="AI16">
        <v>14481618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>
      <c r="A17">
        <f>ROW(Source!A33)</f>
        <v>33</v>
      </c>
      <c r="B17">
        <v>14481624</v>
      </c>
      <c r="C17">
        <v>14481616</v>
      </c>
      <c r="D17">
        <v>11369040</v>
      </c>
      <c r="E17">
        <v>1</v>
      </c>
      <c r="F17">
        <v>1</v>
      </c>
      <c r="G17">
        <v>1</v>
      </c>
      <c r="H17">
        <v>2</v>
      </c>
      <c r="I17" t="s">
        <v>254</v>
      </c>
      <c r="J17" t="s">
        <v>255</v>
      </c>
      <c r="K17" t="s">
        <v>256</v>
      </c>
      <c r="L17">
        <v>1368</v>
      </c>
      <c r="N17">
        <v>1011</v>
      </c>
      <c r="O17" t="s">
        <v>175</v>
      </c>
      <c r="P17" t="s">
        <v>175</v>
      </c>
      <c r="Q17">
        <v>1</v>
      </c>
      <c r="X17">
        <v>3.66</v>
      </c>
      <c r="Y17">
        <v>0</v>
      </c>
      <c r="Z17">
        <v>132.72999999999999</v>
      </c>
      <c r="AA17">
        <v>13.03</v>
      </c>
      <c r="AB17">
        <v>0</v>
      </c>
      <c r="AC17">
        <v>0</v>
      </c>
      <c r="AD17">
        <v>1</v>
      </c>
      <c r="AE17">
        <v>0</v>
      </c>
      <c r="AF17" t="s">
        <v>44</v>
      </c>
      <c r="AG17">
        <v>4.2089999999999996</v>
      </c>
      <c r="AH17">
        <v>2</v>
      </c>
      <c r="AI17">
        <v>14481619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>
      <c r="A18">
        <f>ROW(Source!A33)</f>
        <v>33</v>
      </c>
      <c r="B18">
        <v>14481625</v>
      </c>
      <c r="C18">
        <v>14481616</v>
      </c>
      <c r="D18">
        <v>11321271</v>
      </c>
      <c r="E18">
        <v>1</v>
      </c>
      <c r="F18">
        <v>1</v>
      </c>
      <c r="G18">
        <v>1</v>
      </c>
      <c r="H18">
        <v>3</v>
      </c>
      <c r="I18" t="s">
        <v>257</v>
      </c>
      <c r="J18" t="s">
        <v>258</v>
      </c>
      <c r="K18" t="s">
        <v>259</v>
      </c>
      <c r="L18">
        <v>1339</v>
      </c>
      <c r="N18">
        <v>1007</v>
      </c>
      <c r="O18" t="s">
        <v>245</v>
      </c>
      <c r="P18" t="s">
        <v>245</v>
      </c>
      <c r="Q18">
        <v>1</v>
      </c>
      <c r="X18">
        <v>0</v>
      </c>
      <c r="Y18">
        <v>3587.52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2</v>
      </c>
      <c r="AI18">
        <v>14481620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>
      <c r="A19">
        <f>ROW(Source!A33)</f>
        <v>33</v>
      </c>
      <c r="B19">
        <v>14481626</v>
      </c>
      <c r="C19">
        <v>14481616</v>
      </c>
      <c r="D19">
        <v>11323866</v>
      </c>
      <c r="E19">
        <v>1</v>
      </c>
      <c r="F19">
        <v>1</v>
      </c>
      <c r="G19">
        <v>1</v>
      </c>
      <c r="H19">
        <v>3</v>
      </c>
      <c r="I19" t="s">
        <v>260</v>
      </c>
      <c r="J19" t="s">
        <v>261</v>
      </c>
      <c r="K19" t="s">
        <v>262</v>
      </c>
      <c r="L19">
        <v>1339</v>
      </c>
      <c r="N19">
        <v>1007</v>
      </c>
      <c r="O19" t="s">
        <v>245</v>
      </c>
      <c r="P19" t="s">
        <v>245</v>
      </c>
      <c r="Q19">
        <v>1</v>
      </c>
      <c r="X19">
        <v>0</v>
      </c>
      <c r="Y19">
        <v>84.18</v>
      </c>
      <c r="Z19">
        <v>0</v>
      </c>
      <c r="AA19">
        <v>0</v>
      </c>
      <c r="AB19">
        <v>0</v>
      </c>
      <c r="AC19">
        <v>1</v>
      </c>
      <c r="AD19">
        <v>0</v>
      </c>
      <c r="AE19">
        <v>0</v>
      </c>
      <c r="AF19" t="s">
        <v>3</v>
      </c>
      <c r="AG19">
        <v>0</v>
      </c>
      <c r="AH19">
        <v>2</v>
      </c>
      <c r="AI19">
        <v>14481621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>
      <c r="A20">
        <f>ROW(Source!A34)</f>
        <v>34</v>
      </c>
      <c r="B20">
        <v>14481636</v>
      </c>
      <c r="C20">
        <v>14481627</v>
      </c>
      <c r="D20">
        <v>11632999</v>
      </c>
      <c r="E20">
        <v>1</v>
      </c>
      <c r="F20">
        <v>1</v>
      </c>
      <c r="G20">
        <v>1</v>
      </c>
      <c r="H20">
        <v>1</v>
      </c>
      <c r="I20" t="s">
        <v>252</v>
      </c>
      <c r="J20" t="s">
        <v>3</v>
      </c>
      <c r="K20" t="s">
        <v>253</v>
      </c>
      <c r="L20">
        <v>1369</v>
      </c>
      <c r="N20">
        <v>1013</v>
      </c>
      <c r="O20" t="s">
        <v>171</v>
      </c>
      <c r="P20" t="s">
        <v>171</v>
      </c>
      <c r="Q20">
        <v>1</v>
      </c>
      <c r="X20">
        <v>104.01</v>
      </c>
      <c r="Y20">
        <v>0</v>
      </c>
      <c r="Z20">
        <v>0</v>
      </c>
      <c r="AA20">
        <v>0</v>
      </c>
      <c r="AB20">
        <v>8.65</v>
      </c>
      <c r="AC20">
        <v>0</v>
      </c>
      <c r="AD20">
        <v>1</v>
      </c>
      <c r="AE20">
        <v>1</v>
      </c>
      <c r="AF20" t="s">
        <v>44</v>
      </c>
      <c r="AG20">
        <v>119.61149999999999</v>
      </c>
      <c r="AH20">
        <v>2</v>
      </c>
      <c r="AI20">
        <v>14481628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>
      <c r="A21">
        <f>ROW(Source!A34)</f>
        <v>34</v>
      </c>
      <c r="B21">
        <v>14481637</v>
      </c>
      <c r="C21">
        <v>14481627</v>
      </c>
      <c r="D21">
        <v>121548</v>
      </c>
      <c r="E21">
        <v>1</v>
      </c>
      <c r="F21">
        <v>1</v>
      </c>
      <c r="G21">
        <v>1</v>
      </c>
      <c r="H21">
        <v>1</v>
      </c>
      <c r="I21" t="s">
        <v>32</v>
      </c>
      <c r="J21" t="s">
        <v>3</v>
      </c>
      <c r="K21" t="s">
        <v>231</v>
      </c>
      <c r="L21">
        <v>608254</v>
      </c>
      <c r="N21">
        <v>1013</v>
      </c>
      <c r="O21" t="s">
        <v>232</v>
      </c>
      <c r="P21" t="s">
        <v>232</v>
      </c>
      <c r="Q21">
        <v>1</v>
      </c>
      <c r="X21">
        <v>37.15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44</v>
      </c>
      <c r="AG21">
        <v>42.722499999999997</v>
      </c>
      <c r="AH21">
        <v>2</v>
      </c>
      <c r="AI21">
        <v>14481629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>
      <c r="A22">
        <f>ROW(Source!A34)</f>
        <v>34</v>
      </c>
      <c r="B22">
        <v>14481638</v>
      </c>
      <c r="C22">
        <v>14481627</v>
      </c>
      <c r="D22">
        <v>11368627</v>
      </c>
      <c r="E22">
        <v>1</v>
      </c>
      <c r="F22">
        <v>1</v>
      </c>
      <c r="G22">
        <v>1</v>
      </c>
      <c r="H22">
        <v>2</v>
      </c>
      <c r="I22" t="s">
        <v>182</v>
      </c>
      <c r="J22" t="s">
        <v>184</v>
      </c>
      <c r="K22" t="s">
        <v>183</v>
      </c>
      <c r="L22">
        <v>1368</v>
      </c>
      <c r="N22">
        <v>1011</v>
      </c>
      <c r="O22" t="s">
        <v>175</v>
      </c>
      <c r="P22" t="s">
        <v>175</v>
      </c>
      <c r="Q22">
        <v>1</v>
      </c>
      <c r="X22">
        <v>7.25</v>
      </c>
      <c r="Y22">
        <v>0</v>
      </c>
      <c r="Z22">
        <v>108.45</v>
      </c>
      <c r="AA22">
        <v>13.03</v>
      </c>
      <c r="AB22">
        <v>0</v>
      </c>
      <c r="AC22">
        <v>0</v>
      </c>
      <c r="AD22">
        <v>1</v>
      </c>
      <c r="AE22">
        <v>0</v>
      </c>
      <c r="AF22" t="s">
        <v>44</v>
      </c>
      <c r="AG22">
        <v>8.3374999999999986</v>
      </c>
      <c r="AH22">
        <v>2</v>
      </c>
      <c r="AI22">
        <v>14481630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>
      <c r="A23">
        <f>ROW(Source!A34)</f>
        <v>34</v>
      </c>
      <c r="B23">
        <v>14481639</v>
      </c>
      <c r="C23">
        <v>14481627</v>
      </c>
      <c r="D23">
        <v>11368689</v>
      </c>
      <c r="E23">
        <v>1</v>
      </c>
      <c r="F23">
        <v>1</v>
      </c>
      <c r="G23">
        <v>1</v>
      </c>
      <c r="H23">
        <v>2</v>
      </c>
      <c r="I23" t="s">
        <v>263</v>
      </c>
      <c r="J23" t="s">
        <v>264</v>
      </c>
      <c r="K23" t="s">
        <v>265</v>
      </c>
      <c r="L23">
        <v>1368</v>
      </c>
      <c r="N23">
        <v>1011</v>
      </c>
      <c r="O23" t="s">
        <v>175</v>
      </c>
      <c r="P23" t="s">
        <v>175</v>
      </c>
      <c r="Q23">
        <v>1</v>
      </c>
      <c r="X23">
        <v>29.9</v>
      </c>
      <c r="Y23">
        <v>0</v>
      </c>
      <c r="Z23">
        <v>94.6</v>
      </c>
      <c r="AA23">
        <v>13.03</v>
      </c>
      <c r="AB23">
        <v>0</v>
      </c>
      <c r="AC23">
        <v>0</v>
      </c>
      <c r="AD23">
        <v>1</v>
      </c>
      <c r="AE23">
        <v>0</v>
      </c>
      <c r="AF23" t="s">
        <v>44</v>
      </c>
      <c r="AG23">
        <v>34.384999999999998</v>
      </c>
      <c r="AH23">
        <v>2</v>
      </c>
      <c r="AI23">
        <v>14481631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>
      <c r="A24">
        <f>ROW(Source!A34)</f>
        <v>34</v>
      </c>
      <c r="B24">
        <v>14481640</v>
      </c>
      <c r="C24">
        <v>14481627</v>
      </c>
      <c r="D24">
        <v>11368671</v>
      </c>
      <c r="E24">
        <v>1</v>
      </c>
      <c r="F24">
        <v>1</v>
      </c>
      <c r="G24">
        <v>1</v>
      </c>
      <c r="H24">
        <v>2</v>
      </c>
      <c r="I24" t="s">
        <v>266</v>
      </c>
      <c r="J24" t="s">
        <v>267</v>
      </c>
      <c r="K24" t="s">
        <v>268</v>
      </c>
      <c r="L24">
        <v>1368</v>
      </c>
      <c r="N24">
        <v>1011</v>
      </c>
      <c r="O24" t="s">
        <v>175</v>
      </c>
      <c r="P24" t="s">
        <v>175</v>
      </c>
      <c r="Q24">
        <v>1</v>
      </c>
      <c r="X24">
        <v>10.87</v>
      </c>
      <c r="Y24">
        <v>0</v>
      </c>
      <c r="Z24">
        <v>91.62</v>
      </c>
      <c r="AA24">
        <v>0</v>
      </c>
      <c r="AB24">
        <v>0</v>
      </c>
      <c r="AC24">
        <v>0</v>
      </c>
      <c r="AD24">
        <v>1</v>
      </c>
      <c r="AE24">
        <v>0</v>
      </c>
      <c r="AF24" t="s">
        <v>44</v>
      </c>
      <c r="AG24">
        <v>12.500499999999999</v>
      </c>
      <c r="AH24">
        <v>2</v>
      </c>
      <c r="AI24">
        <v>14481632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>
      <c r="A25">
        <f>ROW(Source!A34)</f>
        <v>34</v>
      </c>
      <c r="B25">
        <v>14481641</v>
      </c>
      <c r="C25">
        <v>14481627</v>
      </c>
      <c r="D25">
        <v>11318662</v>
      </c>
      <c r="E25">
        <v>1</v>
      </c>
      <c r="F25">
        <v>1</v>
      </c>
      <c r="G25">
        <v>1</v>
      </c>
      <c r="H25">
        <v>3</v>
      </c>
      <c r="I25" t="s">
        <v>269</v>
      </c>
      <c r="J25" t="s">
        <v>270</v>
      </c>
      <c r="K25" t="s">
        <v>271</v>
      </c>
      <c r="L25">
        <v>1339</v>
      </c>
      <c r="N25">
        <v>1007</v>
      </c>
      <c r="O25" t="s">
        <v>245</v>
      </c>
      <c r="P25" t="s">
        <v>245</v>
      </c>
      <c r="Q25">
        <v>1</v>
      </c>
      <c r="X25">
        <v>0.47</v>
      </c>
      <c r="Y25">
        <v>789.23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3</v>
      </c>
      <c r="AG25">
        <v>0.47</v>
      </c>
      <c r="AH25">
        <v>2</v>
      </c>
      <c r="AI25">
        <v>14481633</v>
      </c>
      <c r="AJ25">
        <v>25</v>
      </c>
      <c r="AK25">
        <v>2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>
      <c r="A26">
        <f>ROW(Source!A34)</f>
        <v>34</v>
      </c>
      <c r="B26">
        <v>14481642</v>
      </c>
      <c r="C26">
        <v>14481627</v>
      </c>
      <c r="D26">
        <v>11319045</v>
      </c>
      <c r="E26">
        <v>1</v>
      </c>
      <c r="F26">
        <v>1</v>
      </c>
      <c r="G26">
        <v>1</v>
      </c>
      <c r="H26">
        <v>3</v>
      </c>
      <c r="I26" t="s">
        <v>272</v>
      </c>
      <c r="J26" t="s">
        <v>273</v>
      </c>
      <c r="K26" t="s">
        <v>274</v>
      </c>
      <c r="L26">
        <v>1339</v>
      </c>
      <c r="N26">
        <v>1007</v>
      </c>
      <c r="O26" t="s">
        <v>245</v>
      </c>
      <c r="P26" t="s">
        <v>245</v>
      </c>
      <c r="Q26">
        <v>1</v>
      </c>
      <c r="X26">
        <v>2.95</v>
      </c>
      <c r="Y26">
        <v>589.03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</v>
      </c>
      <c r="AG26">
        <v>2.95</v>
      </c>
      <c r="AH26">
        <v>2</v>
      </c>
      <c r="AI26">
        <v>14481634</v>
      </c>
      <c r="AJ26">
        <v>26</v>
      </c>
      <c r="AK26">
        <v>2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>
      <c r="A27">
        <f>ROW(Source!A34)</f>
        <v>34</v>
      </c>
      <c r="B27">
        <v>14481643</v>
      </c>
      <c r="C27">
        <v>14481627</v>
      </c>
      <c r="D27">
        <v>11318373</v>
      </c>
      <c r="E27">
        <v>1</v>
      </c>
      <c r="F27">
        <v>1</v>
      </c>
      <c r="G27">
        <v>1</v>
      </c>
      <c r="H27">
        <v>3</v>
      </c>
      <c r="I27" t="s">
        <v>275</v>
      </c>
      <c r="J27" t="s">
        <v>276</v>
      </c>
      <c r="K27" t="s">
        <v>277</v>
      </c>
      <c r="L27">
        <v>1354</v>
      </c>
      <c r="N27">
        <v>1010</v>
      </c>
      <c r="O27" t="s">
        <v>48</v>
      </c>
      <c r="P27" t="s">
        <v>48</v>
      </c>
      <c r="Q27">
        <v>1</v>
      </c>
      <c r="X27">
        <v>100</v>
      </c>
      <c r="Y27">
        <v>0</v>
      </c>
      <c r="Z27">
        <v>0</v>
      </c>
      <c r="AA27">
        <v>0</v>
      </c>
      <c r="AB27">
        <v>0</v>
      </c>
      <c r="AC27">
        <v>1</v>
      </c>
      <c r="AD27">
        <v>0</v>
      </c>
      <c r="AE27">
        <v>0</v>
      </c>
      <c r="AF27" t="s">
        <v>3</v>
      </c>
      <c r="AG27">
        <v>100</v>
      </c>
      <c r="AH27">
        <v>2</v>
      </c>
      <c r="AI27">
        <v>14481635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>
      <c r="A28">
        <f>ROW(Source!A35)</f>
        <v>35</v>
      </c>
      <c r="B28">
        <v>14481649</v>
      </c>
      <c r="C28">
        <v>14481644</v>
      </c>
      <c r="D28">
        <v>11633051</v>
      </c>
      <c r="E28">
        <v>1</v>
      </c>
      <c r="F28">
        <v>1</v>
      </c>
      <c r="G28">
        <v>1</v>
      </c>
      <c r="H28">
        <v>1</v>
      </c>
      <c r="I28" t="s">
        <v>278</v>
      </c>
      <c r="J28" t="s">
        <v>3</v>
      </c>
      <c r="K28" t="s">
        <v>279</v>
      </c>
      <c r="L28">
        <v>1369</v>
      </c>
      <c r="N28">
        <v>1013</v>
      </c>
      <c r="O28" t="s">
        <v>171</v>
      </c>
      <c r="P28" t="s">
        <v>171</v>
      </c>
      <c r="Q28">
        <v>1</v>
      </c>
      <c r="X28">
        <v>31.2</v>
      </c>
      <c r="Y28">
        <v>0</v>
      </c>
      <c r="Z28">
        <v>0</v>
      </c>
      <c r="AA28">
        <v>0</v>
      </c>
      <c r="AB28">
        <v>9.42</v>
      </c>
      <c r="AC28">
        <v>0</v>
      </c>
      <c r="AD28">
        <v>1</v>
      </c>
      <c r="AE28">
        <v>1</v>
      </c>
      <c r="AF28" t="s">
        <v>44</v>
      </c>
      <c r="AG28">
        <v>35.879999999999995</v>
      </c>
      <c r="AH28">
        <v>2</v>
      </c>
      <c r="AI28">
        <v>14481645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>
      <c r="A29">
        <f>ROW(Source!A35)</f>
        <v>35</v>
      </c>
      <c r="B29">
        <v>14481650</v>
      </c>
      <c r="C29">
        <v>14481644</v>
      </c>
      <c r="D29">
        <v>121548</v>
      </c>
      <c r="E29">
        <v>1</v>
      </c>
      <c r="F29">
        <v>1</v>
      </c>
      <c r="G29">
        <v>1</v>
      </c>
      <c r="H29">
        <v>1</v>
      </c>
      <c r="I29" t="s">
        <v>32</v>
      </c>
      <c r="J29" t="s">
        <v>3</v>
      </c>
      <c r="K29" t="s">
        <v>231</v>
      </c>
      <c r="L29">
        <v>608254</v>
      </c>
      <c r="N29">
        <v>1013</v>
      </c>
      <c r="O29" t="s">
        <v>232</v>
      </c>
      <c r="P29" t="s">
        <v>232</v>
      </c>
      <c r="Q29">
        <v>1</v>
      </c>
      <c r="X29">
        <v>4.93</v>
      </c>
      <c r="Y29">
        <v>0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2</v>
      </c>
      <c r="AF29" t="s">
        <v>44</v>
      </c>
      <c r="AG29">
        <v>5.6694999999999993</v>
      </c>
      <c r="AH29">
        <v>2</v>
      </c>
      <c r="AI29">
        <v>14481646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>
      <c r="A30">
        <f>ROW(Source!A35)</f>
        <v>35</v>
      </c>
      <c r="B30">
        <v>14481651</v>
      </c>
      <c r="C30">
        <v>14481644</v>
      </c>
      <c r="D30">
        <v>11369040</v>
      </c>
      <c r="E30">
        <v>1</v>
      </c>
      <c r="F30">
        <v>1</v>
      </c>
      <c r="G30">
        <v>1</v>
      </c>
      <c r="H30">
        <v>2</v>
      </c>
      <c r="I30" t="s">
        <v>254</v>
      </c>
      <c r="J30" t="s">
        <v>255</v>
      </c>
      <c r="K30" t="s">
        <v>256</v>
      </c>
      <c r="L30">
        <v>1368</v>
      </c>
      <c r="N30">
        <v>1011</v>
      </c>
      <c r="O30" t="s">
        <v>175</v>
      </c>
      <c r="P30" t="s">
        <v>175</v>
      </c>
      <c r="Q30">
        <v>1</v>
      </c>
      <c r="X30">
        <v>4.93</v>
      </c>
      <c r="Y30">
        <v>0</v>
      </c>
      <c r="Z30">
        <v>132.72999999999999</v>
      </c>
      <c r="AA30">
        <v>13.03</v>
      </c>
      <c r="AB30">
        <v>0</v>
      </c>
      <c r="AC30">
        <v>0</v>
      </c>
      <c r="AD30">
        <v>1</v>
      </c>
      <c r="AE30">
        <v>0</v>
      </c>
      <c r="AF30" t="s">
        <v>44</v>
      </c>
      <c r="AG30">
        <v>5.6694999999999993</v>
      </c>
      <c r="AH30">
        <v>2</v>
      </c>
      <c r="AI30">
        <v>14481647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>
      <c r="A31">
        <f>ROW(Source!A35)</f>
        <v>35</v>
      </c>
      <c r="B31">
        <v>14481652</v>
      </c>
      <c r="C31">
        <v>14481644</v>
      </c>
      <c r="D31">
        <v>11330708</v>
      </c>
      <c r="E31">
        <v>1</v>
      </c>
      <c r="F31">
        <v>1</v>
      </c>
      <c r="G31">
        <v>1</v>
      </c>
      <c r="H31">
        <v>3</v>
      </c>
      <c r="I31" t="s">
        <v>280</v>
      </c>
      <c r="J31" t="s">
        <v>281</v>
      </c>
      <c r="K31" t="s">
        <v>282</v>
      </c>
      <c r="L31">
        <v>1346</v>
      </c>
      <c r="N31">
        <v>1009</v>
      </c>
      <c r="O31" t="s">
        <v>283</v>
      </c>
      <c r="P31" t="s">
        <v>283</v>
      </c>
      <c r="Q31">
        <v>1</v>
      </c>
      <c r="X31">
        <v>0</v>
      </c>
      <c r="Y31">
        <v>0</v>
      </c>
      <c r="Z31">
        <v>0</v>
      </c>
      <c r="AA31">
        <v>0</v>
      </c>
      <c r="AB31">
        <v>0</v>
      </c>
      <c r="AC31">
        <v>1</v>
      </c>
      <c r="AD31">
        <v>0</v>
      </c>
      <c r="AE31">
        <v>0</v>
      </c>
      <c r="AF31" t="s">
        <v>3</v>
      </c>
      <c r="AG31">
        <v>0</v>
      </c>
      <c r="AH31">
        <v>2</v>
      </c>
      <c r="AI31">
        <v>14481648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>
      <c r="A32">
        <f>ROW(Source!A36)</f>
        <v>36</v>
      </c>
      <c r="B32">
        <v>14481655</v>
      </c>
      <c r="C32">
        <v>14481653</v>
      </c>
      <c r="D32">
        <v>11632991</v>
      </c>
      <c r="E32">
        <v>1</v>
      </c>
      <c r="F32">
        <v>1</v>
      </c>
      <c r="G32">
        <v>1</v>
      </c>
      <c r="H32">
        <v>1</v>
      </c>
      <c r="I32" t="s">
        <v>227</v>
      </c>
      <c r="J32" t="s">
        <v>3</v>
      </c>
      <c r="K32" t="s">
        <v>228</v>
      </c>
      <c r="L32">
        <v>1369</v>
      </c>
      <c r="N32">
        <v>1013</v>
      </c>
      <c r="O32" t="s">
        <v>171</v>
      </c>
      <c r="P32" t="s">
        <v>171</v>
      </c>
      <c r="Q32">
        <v>1</v>
      </c>
      <c r="X32">
        <v>154</v>
      </c>
      <c r="Y32">
        <v>0</v>
      </c>
      <c r="Z32">
        <v>0</v>
      </c>
      <c r="AA32">
        <v>0</v>
      </c>
      <c r="AB32">
        <v>7.53</v>
      </c>
      <c r="AC32">
        <v>0</v>
      </c>
      <c r="AD32">
        <v>1</v>
      </c>
      <c r="AE32">
        <v>1</v>
      </c>
      <c r="AF32" t="s">
        <v>44</v>
      </c>
      <c r="AG32">
        <v>177.1</v>
      </c>
      <c r="AH32">
        <v>2</v>
      </c>
      <c r="AI32">
        <v>14481654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>
      <c r="A33">
        <f>ROW(Source!A37)</f>
        <v>37</v>
      </c>
      <c r="B33">
        <v>14481658</v>
      </c>
      <c r="C33">
        <v>14481656</v>
      </c>
      <c r="D33">
        <v>11633089</v>
      </c>
      <c r="E33">
        <v>1</v>
      </c>
      <c r="F33">
        <v>1</v>
      </c>
      <c r="G33">
        <v>1</v>
      </c>
      <c r="H33">
        <v>1</v>
      </c>
      <c r="I33" t="s">
        <v>284</v>
      </c>
      <c r="J33" t="s">
        <v>3</v>
      </c>
      <c r="K33" t="s">
        <v>285</v>
      </c>
      <c r="L33">
        <v>1369</v>
      </c>
      <c r="N33">
        <v>1013</v>
      </c>
      <c r="O33" t="s">
        <v>171</v>
      </c>
      <c r="P33" t="s">
        <v>171</v>
      </c>
      <c r="Q33">
        <v>1</v>
      </c>
      <c r="X33">
        <v>97.2</v>
      </c>
      <c r="Y33">
        <v>0</v>
      </c>
      <c r="Z33">
        <v>0</v>
      </c>
      <c r="AA33">
        <v>0</v>
      </c>
      <c r="AB33">
        <v>7.24</v>
      </c>
      <c r="AC33">
        <v>0</v>
      </c>
      <c r="AD33">
        <v>1</v>
      </c>
      <c r="AE33">
        <v>1</v>
      </c>
      <c r="AF33" t="s">
        <v>44</v>
      </c>
      <c r="AG33">
        <v>111.78</v>
      </c>
      <c r="AH33">
        <v>2</v>
      </c>
      <c r="AI33">
        <v>14481657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>
      <c r="A34">
        <f>ROW(Source!A38)</f>
        <v>38</v>
      </c>
      <c r="B34">
        <v>14481669</v>
      </c>
      <c r="C34">
        <v>14481659</v>
      </c>
      <c r="D34">
        <v>11633128</v>
      </c>
      <c r="E34">
        <v>1</v>
      </c>
      <c r="F34">
        <v>1</v>
      </c>
      <c r="G34">
        <v>1</v>
      </c>
      <c r="H34">
        <v>1</v>
      </c>
      <c r="I34" t="s">
        <v>286</v>
      </c>
      <c r="J34" t="s">
        <v>3</v>
      </c>
      <c r="K34" t="s">
        <v>287</v>
      </c>
      <c r="L34">
        <v>1369</v>
      </c>
      <c r="N34">
        <v>1013</v>
      </c>
      <c r="O34" t="s">
        <v>171</v>
      </c>
      <c r="P34" t="s">
        <v>171</v>
      </c>
      <c r="Q34">
        <v>1</v>
      </c>
      <c r="X34">
        <v>8.2899999999999991</v>
      </c>
      <c r="Y34">
        <v>0</v>
      </c>
      <c r="Z34">
        <v>0</v>
      </c>
      <c r="AA34">
        <v>0</v>
      </c>
      <c r="AB34">
        <v>9.08</v>
      </c>
      <c r="AC34">
        <v>0</v>
      </c>
      <c r="AD34">
        <v>1</v>
      </c>
      <c r="AE34">
        <v>1</v>
      </c>
      <c r="AF34" t="s">
        <v>44</v>
      </c>
      <c r="AG34">
        <v>9.5334999999999983</v>
      </c>
      <c r="AH34">
        <v>2</v>
      </c>
      <c r="AI34">
        <v>14481660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>
      <c r="A35">
        <f>ROW(Source!A38)</f>
        <v>38</v>
      </c>
      <c r="B35">
        <v>14481670</v>
      </c>
      <c r="C35">
        <v>14481659</v>
      </c>
      <c r="D35">
        <v>121548</v>
      </c>
      <c r="E35">
        <v>1</v>
      </c>
      <c r="F35">
        <v>1</v>
      </c>
      <c r="G35">
        <v>1</v>
      </c>
      <c r="H35">
        <v>1</v>
      </c>
      <c r="I35" t="s">
        <v>32</v>
      </c>
      <c r="J35" t="s">
        <v>3</v>
      </c>
      <c r="K35" t="s">
        <v>231</v>
      </c>
      <c r="L35">
        <v>608254</v>
      </c>
      <c r="N35">
        <v>1013</v>
      </c>
      <c r="O35" t="s">
        <v>232</v>
      </c>
      <c r="P35" t="s">
        <v>232</v>
      </c>
      <c r="Q35">
        <v>1</v>
      </c>
      <c r="X35">
        <v>0.14000000000000001</v>
      </c>
      <c r="Y35">
        <v>0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2</v>
      </c>
      <c r="AF35" t="s">
        <v>44</v>
      </c>
      <c r="AG35">
        <v>0.161</v>
      </c>
      <c r="AH35">
        <v>2</v>
      </c>
      <c r="AI35">
        <v>14481661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>
      <c r="A36">
        <f>ROW(Source!A38)</f>
        <v>38</v>
      </c>
      <c r="B36">
        <v>14481671</v>
      </c>
      <c r="C36">
        <v>14481659</v>
      </c>
      <c r="D36">
        <v>11368781</v>
      </c>
      <c r="E36">
        <v>1</v>
      </c>
      <c r="F36">
        <v>1</v>
      </c>
      <c r="G36">
        <v>1</v>
      </c>
      <c r="H36">
        <v>2</v>
      </c>
      <c r="I36" t="s">
        <v>288</v>
      </c>
      <c r="J36" t="s">
        <v>289</v>
      </c>
      <c r="K36" t="s">
        <v>290</v>
      </c>
      <c r="L36">
        <v>1368</v>
      </c>
      <c r="N36">
        <v>1011</v>
      </c>
      <c r="O36" t="s">
        <v>175</v>
      </c>
      <c r="P36" t="s">
        <v>175</v>
      </c>
      <c r="Q36">
        <v>1</v>
      </c>
      <c r="X36">
        <v>0.14000000000000001</v>
      </c>
      <c r="Y36">
        <v>0</v>
      </c>
      <c r="Z36">
        <v>131.11000000000001</v>
      </c>
      <c r="AA36">
        <v>13.03</v>
      </c>
      <c r="AB36">
        <v>0</v>
      </c>
      <c r="AC36">
        <v>0</v>
      </c>
      <c r="AD36">
        <v>1</v>
      </c>
      <c r="AE36">
        <v>0</v>
      </c>
      <c r="AF36" t="s">
        <v>44</v>
      </c>
      <c r="AG36">
        <v>0.161</v>
      </c>
      <c r="AH36">
        <v>2</v>
      </c>
      <c r="AI36">
        <v>14481662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>
      <c r="A37">
        <f>ROW(Source!A38)</f>
        <v>38</v>
      </c>
      <c r="B37">
        <v>14481672</v>
      </c>
      <c r="C37">
        <v>14481659</v>
      </c>
      <c r="D37">
        <v>11368673</v>
      </c>
      <c r="E37">
        <v>1</v>
      </c>
      <c r="F37">
        <v>1</v>
      </c>
      <c r="G37">
        <v>1</v>
      </c>
      <c r="H37">
        <v>2</v>
      </c>
      <c r="I37" t="s">
        <v>291</v>
      </c>
      <c r="J37" t="s">
        <v>292</v>
      </c>
      <c r="K37" t="s">
        <v>293</v>
      </c>
      <c r="L37">
        <v>1368</v>
      </c>
      <c r="N37">
        <v>1011</v>
      </c>
      <c r="O37" t="s">
        <v>175</v>
      </c>
      <c r="P37" t="s">
        <v>175</v>
      </c>
      <c r="Q37">
        <v>1</v>
      </c>
      <c r="X37">
        <v>2.54</v>
      </c>
      <c r="Y37">
        <v>0</v>
      </c>
      <c r="Z37">
        <v>8.1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44</v>
      </c>
      <c r="AG37">
        <v>2.9209999999999998</v>
      </c>
      <c r="AH37">
        <v>2</v>
      </c>
      <c r="AI37">
        <v>14481663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>
      <c r="A38">
        <f>ROW(Source!A38)</f>
        <v>38</v>
      </c>
      <c r="B38">
        <v>14481673</v>
      </c>
      <c r="C38">
        <v>14481659</v>
      </c>
      <c r="D38">
        <v>11368727</v>
      </c>
      <c r="E38">
        <v>1</v>
      </c>
      <c r="F38">
        <v>1</v>
      </c>
      <c r="G38">
        <v>1</v>
      </c>
      <c r="H38">
        <v>2</v>
      </c>
      <c r="I38" t="s">
        <v>294</v>
      </c>
      <c r="J38" t="s">
        <v>295</v>
      </c>
      <c r="K38" t="s">
        <v>296</v>
      </c>
      <c r="L38">
        <v>1368</v>
      </c>
      <c r="N38">
        <v>1011</v>
      </c>
      <c r="O38" t="s">
        <v>175</v>
      </c>
      <c r="P38" t="s">
        <v>175</v>
      </c>
      <c r="Q38">
        <v>1</v>
      </c>
      <c r="X38">
        <v>0.14000000000000001</v>
      </c>
      <c r="Y38">
        <v>0</v>
      </c>
      <c r="Z38">
        <v>109.17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44</v>
      </c>
      <c r="AG38">
        <v>0.161</v>
      </c>
      <c r="AH38">
        <v>2</v>
      </c>
      <c r="AI38">
        <v>14481664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>
      <c r="A39">
        <f>ROW(Source!A38)</f>
        <v>38</v>
      </c>
      <c r="B39">
        <v>14481674</v>
      </c>
      <c r="C39">
        <v>14481659</v>
      </c>
      <c r="D39">
        <v>11334625</v>
      </c>
      <c r="E39">
        <v>1</v>
      </c>
      <c r="F39">
        <v>1</v>
      </c>
      <c r="G39">
        <v>1</v>
      </c>
      <c r="H39">
        <v>3</v>
      </c>
      <c r="I39" t="s">
        <v>297</v>
      </c>
      <c r="J39" t="s">
        <v>298</v>
      </c>
      <c r="K39" t="s">
        <v>299</v>
      </c>
      <c r="L39">
        <v>1348</v>
      </c>
      <c r="N39">
        <v>1009</v>
      </c>
      <c r="O39" t="s">
        <v>300</v>
      </c>
      <c r="P39" t="s">
        <v>300</v>
      </c>
      <c r="Q39">
        <v>1000</v>
      </c>
      <c r="X39">
        <v>8.1000000000000003E-2</v>
      </c>
      <c r="Y39">
        <v>4545.2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8.1000000000000003E-2</v>
      </c>
      <c r="AH39">
        <v>2</v>
      </c>
      <c r="AI39">
        <v>14481665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>
      <c r="A40">
        <f>ROW(Source!A38)</f>
        <v>38</v>
      </c>
      <c r="B40">
        <v>14481675</v>
      </c>
      <c r="C40">
        <v>14481659</v>
      </c>
      <c r="D40">
        <v>11334905</v>
      </c>
      <c r="E40">
        <v>1</v>
      </c>
      <c r="F40">
        <v>1</v>
      </c>
      <c r="G40">
        <v>1</v>
      </c>
      <c r="H40">
        <v>3</v>
      </c>
      <c r="I40" t="s">
        <v>301</v>
      </c>
      <c r="J40" t="s">
        <v>302</v>
      </c>
      <c r="K40" t="s">
        <v>303</v>
      </c>
      <c r="L40">
        <v>1346</v>
      </c>
      <c r="N40">
        <v>1009</v>
      </c>
      <c r="O40" t="s">
        <v>283</v>
      </c>
      <c r="P40" t="s">
        <v>283</v>
      </c>
      <c r="Q40">
        <v>1</v>
      </c>
      <c r="X40">
        <v>0.78</v>
      </c>
      <c r="Y40">
        <v>11.11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0.78</v>
      </c>
      <c r="AH40">
        <v>2</v>
      </c>
      <c r="AI40">
        <v>14481666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>
      <c r="A41">
        <f>ROW(Source!A38)</f>
        <v>38</v>
      </c>
      <c r="B41">
        <v>14481676</v>
      </c>
      <c r="C41">
        <v>14481659</v>
      </c>
      <c r="D41">
        <v>11341924</v>
      </c>
      <c r="E41">
        <v>1</v>
      </c>
      <c r="F41">
        <v>1</v>
      </c>
      <c r="G41">
        <v>1</v>
      </c>
      <c r="H41">
        <v>3</v>
      </c>
      <c r="I41" t="s">
        <v>304</v>
      </c>
      <c r="J41" t="s">
        <v>305</v>
      </c>
      <c r="K41" t="s">
        <v>306</v>
      </c>
      <c r="L41">
        <v>1348</v>
      </c>
      <c r="N41">
        <v>1009</v>
      </c>
      <c r="O41" t="s">
        <v>300</v>
      </c>
      <c r="P41" t="s">
        <v>300</v>
      </c>
      <c r="Q41">
        <v>1000</v>
      </c>
      <c r="X41">
        <v>2E-3</v>
      </c>
      <c r="Y41">
        <v>9901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2E-3</v>
      </c>
      <c r="AH41">
        <v>2</v>
      </c>
      <c r="AI41">
        <v>14481667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>
      <c r="A42">
        <f>ROW(Source!A38)</f>
        <v>38</v>
      </c>
      <c r="B42">
        <v>14481677</v>
      </c>
      <c r="C42">
        <v>14481659</v>
      </c>
      <c r="D42">
        <v>11307942</v>
      </c>
      <c r="E42">
        <v>1</v>
      </c>
      <c r="F42">
        <v>1</v>
      </c>
      <c r="G42">
        <v>1</v>
      </c>
      <c r="H42">
        <v>3</v>
      </c>
      <c r="I42" t="s">
        <v>307</v>
      </c>
      <c r="J42" t="s">
        <v>308</v>
      </c>
      <c r="K42" t="s">
        <v>309</v>
      </c>
      <c r="L42">
        <v>9229255</v>
      </c>
      <c r="N42">
        <v>1009</v>
      </c>
      <c r="O42" t="s">
        <v>300</v>
      </c>
      <c r="P42" t="s">
        <v>310</v>
      </c>
      <c r="Q42">
        <v>1000</v>
      </c>
      <c r="X42">
        <v>0</v>
      </c>
      <c r="Y42">
        <v>0</v>
      </c>
      <c r="Z42">
        <v>0</v>
      </c>
      <c r="AA42">
        <v>0</v>
      </c>
      <c r="AB42">
        <v>0</v>
      </c>
      <c r="AC42">
        <v>1</v>
      </c>
      <c r="AD42">
        <v>0</v>
      </c>
      <c r="AE42">
        <v>0</v>
      </c>
      <c r="AF42" t="s">
        <v>3</v>
      </c>
      <c r="AG42">
        <v>0</v>
      </c>
      <c r="AH42">
        <v>2</v>
      </c>
      <c r="AI42">
        <v>14481668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>
      <c r="A43">
        <f>ROW(Source!A39)</f>
        <v>39</v>
      </c>
      <c r="B43">
        <v>14481688</v>
      </c>
      <c r="C43">
        <v>14481678</v>
      </c>
      <c r="D43">
        <v>11633128</v>
      </c>
      <c r="E43">
        <v>1</v>
      </c>
      <c r="F43">
        <v>1</v>
      </c>
      <c r="G43">
        <v>1</v>
      </c>
      <c r="H43">
        <v>1</v>
      </c>
      <c r="I43" t="s">
        <v>286</v>
      </c>
      <c r="J43" t="s">
        <v>3</v>
      </c>
      <c r="K43" t="s">
        <v>287</v>
      </c>
      <c r="L43">
        <v>1369</v>
      </c>
      <c r="N43">
        <v>1013</v>
      </c>
      <c r="O43" t="s">
        <v>171</v>
      </c>
      <c r="P43" t="s">
        <v>171</v>
      </c>
      <c r="Q43">
        <v>1</v>
      </c>
      <c r="X43">
        <v>16.600000000000001</v>
      </c>
      <c r="Y43">
        <v>0</v>
      </c>
      <c r="Z43">
        <v>0</v>
      </c>
      <c r="AA43">
        <v>0</v>
      </c>
      <c r="AB43">
        <v>9.08</v>
      </c>
      <c r="AC43">
        <v>0</v>
      </c>
      <c r="AD43">
        <v>1</v>
      </c>
      <c r="AE43">
        <v>1</v>
      </c>
      <c r="AF43" t="s">
        <v>44</v>
      </c>
      <c r="AG43">
        <v>19.09</v>
      </c>
      <c r="AH43">
        <v>2</v>
      </c>
      <c r="AI43">
        <v>14481679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>
      <c r="A44">
        <f>ROW(Source!A39)</f>
        <v>39</v>
      </c>
      <c r="B44">
        <v>14481689</v>
      </c>
      <c r="C44">
        <v>14481678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32</v>
      </c>
      <c r="J44" t="s">
        <v>3</v>
      </c>
      <c r="K44" t="s">
        <v>231</v>
      </c>
      <c r="L44">
        <v>608254</v>
      </c>
      <c r="N44">
        <v>1013</v>
      </c>
      <c r="O44" t="s">
        <v>232</v>
      </c>
      <c r="P44" t="s">
        <v>232</v>
      </c>
      <c r="Q44">
        <v>1</v>
      </c>
      <c r="X44">
        <v>0.22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44</v>
      </c>
      <c r="AG44">
        <v>0.253</v>
      </c>
      <c r="AH44">
        <v>2</v>
      </c>
      <c r="AI44">
        <v>14481680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>
      <c r="A45">
        <f>ROW(Source!A39)</f>
        <v>39</v>
      </c>
      <c r="B45">
        <v>14481690</v>
      </c>
      <c r="C45">
        <v>14481678</v>
      </c>
      <c r="D45">
        <v>11368781</v>
      </c>
      <c r="E45">
        <v>1</v>
      </c>
      <c r="F45">
        <v>1</v>
      </c>
      <c r="G45">
        <v>1</v>
      </c>
      <c r="H45">
        <v>2</v>
      </c>
      <c r="I45" t="s">
        <v>288</v>
      </c>
      <c r="J45" t="s">
        <v>289</v>
      </c>
      <c r="K45" t="s">
        <v>290</v>
      </c>
      <c r="L45">
        <v>1368</v>
      </c>
      <c r="N45">
        <v>1011</v>
      </c>
      <c r="O45" t="s">
        <v>175</v>
      </c>
      <c r="P45" t="s">
        <v>175</v>
      </c>
      <c r="Q45">
        <v>1</v>
      </c>
      <c r="X45">
        <v>0.22</v>
      </c>
      <c r="Y45">
        <v>0</v>
      </c>
      <c r="Z45">
        <v>131.11000000000001</v>
      </c>
      <c r="AA45">
        <v>13.03</v>
      </c>
      <c r="AB45">
        <v>0</v>
      </c>
      <c r="AC45">
        <v>0</v>
      </c>
      <c r="AD45">
        <v>1</v>
      </c>
      <c r="AE45">
        <v>0</v>
      </c>
      <c r="AF45" t="s">
        <v>44</v>
      </c>
      <c r="AG45">
        <v>0.253</v>
      </c>
      <c r="AH45">
        <v>2</v>
      </c>
      <c r="AI45">
        <v>14481681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>
      <c r="A46">
        <f>ROW(Source!A39)</f>
        <v>39</v>
      </c>
      <c r="B46">
        <v>14481691</v>
      </c>
      <c r="C46">
        <v>14481678</v>
      </c>
      <c r="D46">
        <v>11368673</v>
      </c>
      <c r="E46">
        <v>1</v>
      </c>
      <c r="F46">
        <v>1</v>
      </c>
      <c r="G46">
        <v>1</v>
      </c>
      <c r="H46">
        <v>2</v>
      </c>
      <c r="I46" t="s">
        <v>291</v>
      </c>
      <c r="J46" t="s">
        <v>292</v>
      </c>
      <c r="K46" t="s">
        <v>293</v>
      </c>
      <c r="L46">
        <v>1368</v>
      </c>
      <c r="N46">
        <v>1011</v>
      </c>
      <c r="O46" t="s">
        <v>175</v>
      </c>
      <c r="P46" t="s">
        <v>175</v>
      </c>
      <c r="Q46">
        <v>1</v>
      </c>
      <c r="X46">
        <v>3.13</v>
      </c>
      <c r="Y46">
        <v>0</v>
      </c>
      <c r="Z46">
        <v>8.1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44</v>
      </c>
      <c r="AG46">
        <v>3.5994999999999995</v>
      </c>
      <c r="AH46">
        <v>2</v>
      </c>
      <c r="AI46">
        <v>14481682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>
      <c r="A47">
        <f>ROW(Source!A39)</f>
        <v>39</v>
      </c>
      <c r="B47">
        <v>14481692</v>
      </c>
      <c r="C47">
        <v>14481678</v>
      </c>
      <c r="D47">
        <v>11368727</v>
      </c>
      <c r="E47">
        <v>1</v>
      </c>
      <c r="F47">
        <v>1</v>
      </c>
      <c r="G47">
        <v>1</v>
      </c>
      <c r="H47">
        <v>2</v>
      </c>
      <c r="I47" t="s">
        <v>294</v>
      </c>
      <c r="J47" t="s">
        <v>295</v>
      </c>
      <c r="K47" t="s">
        <v>296</v>
      </c>
      <c r="L47">
        <v>1368</v>
      </c>
      <c r="N47">
        <v>1011</v>
      </c>
      <c r="O47" t="s">
        <v>175</v>
      </c>
      <c r="P47" t="s">
        <v>175</v>
      </c>
      <c r="Q47">
        <v>1</v>
      </c>
      <c r="X47">
        <v>0.22</v>
      </c>
      <c r="Y47">
        <v>0</v>
      </c>
      <c r="Z47">
        <v>109.17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44</v>
      </c>
      <c r="AG47">
        <v>0.253</v>
      </c>
      <c r="AH47">
        <v>2</v>
      </c>
      <c r="AI47">
        <v>14481683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>
      <c r="A48">
        <f>ROW(Source!A39)</f>
        <v>39</v>
      </c>
      <c r="B48">
        <v>14481693</v>
      </c>
      <c r="C48">
        <v>14481678</v>
      </c>
      <c r="D48">
        <v>11334872</v>
      </c>
      <c r="E48">
        <v>1</v>
      </c>
      <c r="F48">
        <v>1</v>
      </c>
      <c r="G48">
        <v>1</v>
      </c>
      <c r="H48">
        <v>3</v>
      </c>
      <c r="I48" t="s">
        <v>311</v>
      </c>
      <c r="J48" t="s">
        <v>312</v>
      </c>
      <c r="K48" t="s">
        <v>313</v>
      </c>
      <c r="L48">
        <v>1348</v>
      </c>
      <c r="N48">
        <v>1009</v>
      </c>
      <c r="O48" t="s">
        <v>300</v>
      </c>
      <c r="P48" t="s">
        <v>300</v>
      </c>
      <c r="Q48">
        <v>1000</v>
      </c>
      <c r="X48">
        <v>0.13</v>
      </c>
      <c r="Y48">
        <v>7200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0.13</v>
      </c>
      <c r="AH48">
        <v>2</v>
      </c>
      <c r="AI48">
        <v>14481684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>
      <c r="A49">
        <f>ROW(Source!A39)</f>
        <v>39</v>
      </c>
      <c r="B49">
        <v>14481694</v>
      </c>
      <c r="C49">
        <v>14481678</v>
      </c>
      <c r="D49">
        <v>11334905</v>
      </c>
      <c r="E49">
        <v>1</v>
      </c>
      <c r="F49">
        <v>1</v>
      </c>
      <c r="G49">
        <v>1</v>
      </c>
      <c r="H49">
        <v>3</v>
      </c>
      <c r="I49" t="s">
        <v>301</v>
      </c>
      <c r="J49" t="s">
        <v>302</v>
      </c>
      <c r="K49" t="s">
        <v>303</v>
      </c>
      <c r="L49">
        <v>1346</v>
      </c>
      <c r="N49">
        <v>1009</v>
      </c>
      <c r="O49" t="s">
        <v>283</v>
      </c>
      <c r="P49" t="s">
        <v>283</v>
      </c>
      <c r="Q49">
        <v>1</v>
      </c>
      <c r="X49">
        <v>0.9</v>
      </c>
      <c r="Y49">
        <v>11.11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0.9</v>
      </c>
      <c r="AH49">
        <v>2</v>
      </c>
      <c r="AI49">
        <v>14481685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>
      <c r="A50">
        <f>ROW(Source!A39)</f>
        <v>39</v>
      </c>
      <c r="B50">
        <v>14481695</v>
      </c>
      <c r="C50">
        <v>14481678</v>
      </c>
      <c r="D50">
        <v>11341924</v>
      </c>
      <c r="E50">
        <v>1</v>
      </c>
      <c r="F50">
        <v>1</v>
      </c>
      <c r="G50">
        <v>1</v>
      </c>
      <c r="H50">
        <v>3</v>
      </c>
      <c r="I50" t="s">
        <v>304</v>
      </c>
      <c r="J50" t="s">
        <v>305</v>
      </c>
      <c r="K50" t="s">
        <v>306</v>
      </c>
      <c r="L50">
        <v>1348</v>
      </c>
      <c r="N50">
        <v>1009</v>
      </c>
      <c r="O50" t="s">
        <v>300</v>
      </c>
      <c r="P50" t="s">
        <v>300</v>
      </c>
      <c r="Q50">
        <v>1000</v>
      </c>
      <c r="X50">
        <v>3.7000000000000002E-3</v>
      </c>
      <c r="Y50">
        <v>9901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3.7000000000000002E-3</v>
      </c>
      <c r="AH50">
        <v>2</v>
      </c>
      <c r="AI50">
        <v>14481686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>
      <c r="A51">
        <f>ROW(Source!A39)</f>
        <v>39</v>
      </c>
      <c r="B51">
        <v>14481696</v>
      </c>
      <c r="C51">
        <v>14481678</v>
      </c>
      <c r="D51">
        <v>11307942</v>
      </c>
      <c r="E51">
        <v>1</v>
      </c>
      <c r="F51">
        <v>1</v>
      </c>
      <c r="G51">
        <v>1</v>
      </c>
      <c r="H51">
        <v>3</v>
      </c>
      <c r="I51" t="s">
        <v>307</v>
      </c>
      <c r="J51" t="s">
        <v>308</v>
      </c>
      <c r="K51" t="s">
        <v>309</v>
      </c>
      <c r="L51">
        <v>9229255</v>
      </c>
      <c r="N51">
        <v>1009</v>
      </c>
      <c r="O51" t="s">
        <v>300</v>
      </c>
      <c r="P51" t="s">
        <v>310</v>
      </c>
      <c r="Q51">
        <v>1000</v>
      </c>
      <c r="X51">
        <v>0</v>
      </c>
      <c r="Y51">
        <v>0</v>
      </c>
      <c r="Z51">
        <v>0</v>
      </c>
      <c r="AA51">
        <v>0</v>
      </c>
      <c r="AB51">
        <v>0</v>
      </c>
      <c r="AC51">
        <v>1</v>
      </c>
      <c r="AD51">
        <v>0</v>
      </c>
      <c r="AE51">
        <v>0</v>
      </c>
      <c r="AF51" t="s">
        <v>3</v>
      </c>
      <c r="AG51">
        <v>0</v>
      </c>
      <c r="AH51">
        <v>2</v>
      </c>
      <c r="AI51">
        <v>14481687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>
      <c r="A52">
        <f>ROW(Source!A40)</f>
        <v>40</v>
      </c>
      <c r="B52">
        <v>14553468</v>
      </c>
      <c r="C52">
        <v>14553402</v>
      </c>
      <c r="D52">
        <v>11085767</v>
      </c>
      <c r="E52">
        <v>1</v>
      </c>
      <c r="F52">
        <v>1</v>
      </c>
      <c r="G52">
        <v>1</v>
      </c>
      <c r="H52">
        <v>1</v>
      </c>
      <c r="I52" t="s">
        <v>314</v>
      </c>
      <c r="J52" t="s">
        <v>3</v>
      </c>
      <c r="K52" t="s">
        <v>315</v>
      </c>
      <c r="L52">
        <v>1369</v>
      </c>
      <c r="N52">
        <v>1013</v>
      </c>
      <c r="O52" t="s">
        <v>171</v>
      </c>
      <c r="P52" t="s">
        <v>171</v>
      </c>
      <c r="Q52">
        <v>1</v>
      </c>
      <c r="X52">
        <v>2.76</v>
      </c>
      <c r="Y52">
        <v>0</v>
      </c>
      <c r="Z52">
        <v>0</v>
      </c>
      <c r="AA52">
        <v>0</v>
      </c>
      <c r="AB52">
        <v>9.99</v>
      </c>
      <c r="AC52">
        <v>0</v>
      </c>
      <c r="AD52">
        <v>1</v>
      </c>
      <c r="AE52">
        <v>1</v>
      </c>
      <c r="AF52" t="s">
        <v>3</v>
      </c>
      <c r="AG52">
        <v>2.76</v>
      </c>
      <c r="AH52">
        <v>2</v>
      </c>
      <c r="AI52">
        <v>14553468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>
      <c r="A53">
        <f>ROW(Source!A40)</f>
        <v>40</v>
      </c>
      <c r="B53">
        <v>14553469</v>
      </c>
      <c r="C53">
        <v>14553402</v>
      </c>
      <c r="D53">
        <v>121548</v>
      </c>
      <c r="E53">
        <v>1</v>
      </c>
      <c r="F53">
        <v>1</v>
      </c>
      <c r="G53">
        <v>1</v>
      </c>
      <c r="H53">
        <v>1</v>
      </c>
      <c r="I53" t="s">
        <v>32</v>
      </c>
      <c r="J53" t="s">
        <v>3</v>
      </c>
      <c r="K53" t="s">
        <v>231</v>
      </c>
      <c r="L53">
        <v>608254</v>
      </c>
      <c r="N53">
        <v>1013</v>
      </c>
      <c r="O53" t="s">
        <v>232</v>
      </c>
      <c r="P53" t="s">
        <v>232</v>
      </c>
      <c r="Q53">
        <v>1</v>
      </c>
      <c r="X53">
        <v>0.01</v>
      </c>
      <c r="Y53">
        <v>0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2</v>
      </c>
      <c r="AF53" t="s">
        <v>3</v>
      </c>
      <c r="AG53">
        <v>0.01</v>
      </c>
      <c r="AH53">
        <v>2</v>
      </c>
      <c r="AI53">
        <v>14553469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>
      <c r="A54">
        <f>ROW(Source!A40)</f>
        <v>40</v>
      </c>
      <c r="B54">
        <v>14553470</v>
      </c>
      <c r="C54">
        <v>14553402</v>
      </c>
      <c r="D54">
        <v>11368781</v>
      </c>
      <c r="E54">
        <v>1</v>
      </c>
      <c r="F54">
        <v>1</v>
      </c>
      <c r="G54">
        <v>1</v>
      </c>
      <c r="H54">
        <v>2</v>
      </c>
      <c r="I54" t="s">
        <v>288</v>
      </c>
      <c r="J54" t="s">
        <v>289</v>
      </c>
      <c r="K54" t="s">
        <v>290</v>
      </c>
      <c r="L54">
        <v>1368</v>
      </c>
      <c r="N54">
        <v>1011</v>
      </c>
      <c r="O54" t="s">
        <v>175</v>
      </c>
      <c r="P54" t="s">
        <v>175</v>
      </c>
      <c r="Q54">
        <v>1</v>
      </c>
      <c r="X54">
        <v>0.01</v>
      </c>
      <c r="Y54">
        <v>0</v>
      </c>
      <c r="Z54">
        <v>131.11000000000001</v>
      </c>
      <c r="AA54">
        <v>13.03</v>
      </c>
      <c r="AB54">
        <v>0</v>
      </c>
      <c r="AC54">
        <v>0</v>
      </c>
      <c r="AD54">
        <v>1</v>
      </c>
      <c r="AE54">
        <v>0</v>
      </c>
      <c r="AF54" t="s">
        <v>3</v>
      </c>
      <c r="AG54">
        <v>0.01</v>
      </c>
      <c r="AH54">
        <v>2</v>
      </c>
      <c r="AI54">
        <v>14553470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>
      <c r="A55">
        <f>ROW(Source!A40)</f>
        <v>40</v>
      </c>
      <c r="B55">
        <v>14553471</v>
      </c>
      <c r="C55">
        <v>14553402</v>
      </c>
      <c r="D55">
        <v>11368673</v>
      </c>
      <c r="E55">
        <v>1</v>
      </c>
      <c r="F55">
        <v>1</v>
      </c>
      <c r="G55">
        <v>1</v>
      </c>
      <c r="H55">
        <v>2</v>
      </c>
      <c r="I55" t="s">
        <v>291</v>
      </c>
      <c r="J55" t="s">
        <v>292</v>
      </c>
      <c r="K55" t="s">
        <v>293</v>
      </c>
      <c r="L55">
        <v>1368</v>
      </c>
      <c r="N55">
        <v>1011</v>
      </c>
      <c r="O55" t="s">
        <v>175</v>
      </c>
      <c r="P55" t="s">
        <v>175</v>
      </c>
      <c r="Q55">
        <v>1</v>
      </c>
      <c r="X55">
        <v>0.13</v>
      </c>
      <c r="Y55">
        <v>0</v>
      </c>
      <c r="Z55">
        <v>8.1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</v>
      </c>
      <c r="AG55">
        <v>0.13</v>
      </c>
      <c r="AH55">
        <v>2</v>
      </c>
      <c r="AI55">
        <v>14553471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>
      <c r="A56">
        <f>ROW(Source!A40)</f>
        <v>40</v>
      </c>
      <c r="B56">
        <v>14553472</v>
      </c>
      <c r="C56">
        <v>14553402</v>
      </c>
      <c r="D56">
        <v>11368681</v>
      </c>
      <c r="E56">
        <v>1</v>
      </c>
      <c r="F56">
        <v>1</v>
      </c>
      <c r="G56">
        <v>1</v>
      </c>
      <c r="H56">
        <v>2</v>
      </c>
      <c r="I56" t="s">
        <v>316</v>
      </c>
      <c r="J56" t="s">
        <v>317</v>
      </c>
      <c r="K56" t="s">
        <v>318</v>
      </c>
      <c r="L56">
        <v>1368</v>
      </c>
      <c r="N56">
        <v>1011</v>
      </c>
      <c r="O56" t="s">
        <v>175</v>
      </c>
      <c r="P56" t="s">
        <v>175</v>
      </c>
      <c r="Q56">
        <v>1</v>
      </c>
      <c r="X56">
        <v>0.04</v>
      </c>
      <c r="Y56">
        <v>0</v>
      </c>
      <c r="Z56">
        <v>1.95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3</v>
      </c>
      <c r="AG56">
        <v>0.04</v>
      </c>
      <c r="AH56">
        <v>2</v>
      </c>
      <c r="AI56">
        <v>14553472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>
      <c r="A57">
        <f>ROW(Source!A40)</f>
        <v>40</v>
      </c>
      <c r="B57">
        <v>14553473</v>
      </c>
      <c r="C57">
        <v>14553402</v>
      </c>
      <c r="D57">
        <v>11369050</v>
      </c>
      <c r="E57">
        <v>1</v>
      </c>
      <c r="F57">
        <v>1</v>
      </c>
      <c r="G57">
        <v>1</v>
      </c>
      <c r="H57">
        <v>2</v>
      </c>
      <c r="I57" t="s">
        <v>319</v>
      </c>
      <c r="J57" t="s">
        <v>320</v>
      </c>
      <c r="K57" t="s">
        <v>321</v>
      </c>
      <c r="L57">
        <v>1368</v>
      </c>
      <c r="N57">
        <v>1011</v>
      </c>
      <c r="O57" t="s">
        <v>175</v>
      </c>
      <c r="P57" t="s">
        <v>175</v>
      </c>
      <c r="Q57">
        <v>1</v>
      </c>
      <c r="X57">
        <v>0.23</v>
      </c>
      <c r="Y57">
        <v>0</v>
      </c>
      <c r="Z57">
        <v>1.1100000000000001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3</v>
      </c>
      <c r="AG57">
        <v>0.23</v>
      </c>
      <c r="AH57">
        <v>2</v>
      </c>
      <c r="AI57">
        <v>14553473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>
      <c r="A58">
        <f>ROW(Source!A40)</f>
        <v>40</v>
      </c>
      <c r="B58">
        <v>14553474</v>
      </c>
      <c r="C58">
        <v>14553402</v>
      </c>
      <c r="D58">
        <v>11368727</v>
      </c>
      <c r="E58">
        <v>1</v>
      </c>
      <c r="F58">
        <v>1</v>
      </c>
      <c r="G58">
        <v>1</v>
      </c>
      <c r="H58">
        <v>2</v>
      </c>
      <c r="I58" t="s">
        <v>294</v>
      </c>
      <c r="J58" t="s">
        <v>295</v>
      </c>
      <c r="K58" t="s">
        <v>296</v>
      </c>
      <c r="L58">
        <v>1368</v>
      </c>
      <c r="N58">
        <v>1011</v>
      </c>
      <c r="O58" t="s">
        <v>175</v>
      </c>
      <c r="P58" t="s">
        <v>175</v>
      </c>
      <c r="Q58">
        <v>1</v>
      </c>
      <c r="X58">
        <v>0.01</v>
      </c>
      <c r="Y58">
        <v>0</v>
      </c>
      <c r="Z58">
        <v>109.17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0.01</v>
      </c>
      <c r="AH58">
        <v>2</v>
      </c>
      <c r="AI58">
        <v>14553474</v>
      </c>
      <c r="AJ58">
        <v>58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>
      <c r="A59">
        <f>ROW(Source!A40)</f>
        <v>40</v>
      </c>
      <c r="B59">
        <v>14553475</v>
      </c>
      <c r="C59">
        <v>14553402</v>
      </c>
      <c r="D59">
        <v>11334674</v>
      </c>
      <c r="E59">
        <v>1</v>
      </c>
      <c r="F59">
        <v>1</v>
      </c>
      <c r="G59">
        <v>1</v>
      </c>
      <c r="H59">
        <v>3</v>
      </c>
      <c r="I59" t="s">
        <v>322</v>
      </c>
      <c r="J59" t="s">
        <v>323</v>
      </c>
      <c r="K59" t="s">
        <v>324</v>
      </c>
      <c r="L59">
        <v>1346</v>
      </c>
      <c r="N59">
        <v>1009</v>
      </c>
      <c r="O59" t="s">
        <v>283</v>
      </c>
      <c r="P59" t="s">
        <v>283</v>
      </c>
      <c r="Q59">
        <v>1</v>
      </c>
      <c r="X59">
        <v>1.6E-2</v>
      </c>
      <c r="Y59">
        <v>10.46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1.6E-2</v>
      </c>
      <c r="AH59">
        <v>2</v>
      </c>
      <c r="AI59">
        <v>14553475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>
      <c r="A60">
        <f>ROW(Source!A40)</f>
        <v>40</v>
      </c>
      <c r="B60">
        <v>14553476</v>
      </c>
      <c r="C60">
        <v>14553402</v>
      </c>
      <c r="D60">
        <v>11334707</v>
      </c>
      <c r="E60">
        <v>1</v>
      </c>
      <c r="F60">
        <v>1</v>
      </c>
      <c r="G60">
        <v>1</v>
      </c>
      <c r="H60">
        <v>3</v>
      </c>
      <c r="I60" t="s">
        <v>325</v>
      </c>
      <c r="J60" t="s">
        <v>326</v>
      </c>
      <c r="K60" t="s">
        <v>327</v>
      </c>
      <c r="L60">
        <v>1358</v>
      </c>
      <c r="N60">
        <v>1010</v>
      </c>
      <c r="O60" t="s">
        <v>73</v>
      </c>
      <c r="P60" t="s">
        <v>73</v>
      </c>
      <c r="Q60">
        <v>10</v>
      </c>
      <c r="X60">
        <v>1.22</v>
      </c>
      <c r="Y60">
        <v>5.68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1.22</v>
      </c>
      <c r="AH60">
        <v>2</v>
      </c>
      <c r="AI60">
        <v>14553476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>
      <c r="A61">
        <f>ROW(Source!A40)</f>
        <v>40</v>
      </c>
      <c r="B61">
        <v>14553477</v>
      </c>
      <c r="C61">
        <v>14553402</v>
      </c>
      <c r="D61">
        <v>11334905</v>
      </c>
      <c r="E61">
        <v>1</v>
      </c>
      <c r="F61">
        <v>1</v>
      </c>
      <c r="G61">
        <v>1</v>
      </c>
      <c r="H61">
        <v>3</v>
      </c>
      <c r="I61" t="s">
        <v>301</v>
      </c>
      <c r="J61" t="s">
        <v>302</v>
      </c>
      <c r="K61" t="s">
        <v>303</v>
      </c>
      <c r="L61">
        <v>1346</v>
      </c>
      <c r="N61">
        <v>1009</v>
      </c>
      <c r="O61" t="s">
        <v>283</v>
      </c>
      <c r="P61" t="s">
        <v>283</v>
      </c>
      <c r="Q61">
        <v>1</v>
      </c>
      <c r="X61">
        <v>7.0000000000000007E-2</v>
      </c>
      <c r="Y61">
        <v>11.11</v>
      </c>
      <c r="Z61">
        <v>0</v>
      </c>
      <c r="AA61">
        <v>0</v>
      </c>
      <c r="AB61">
        <v>0</v>
      </c>
      <c r="AC61">
        <v>0</v>
      </c>
      <c r="AD61">
        <v>1</v>
      </c>
      <c r="AE61">
        <v>0</v>
      </c>
      <c r="AF61" t="s">
        <v>3</v>
      </c>
      <c r="AG61">
        <v>7.0000000000000007E-2</v>
      </c>
      <c r="AH61">
        <v>2</v>
      </c>
      <c r="AI61">
        <v>14553477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>
      <c r="A62">
        <f>ROW(Source!A40)</f>
        <v>40</v>
      </c>
      <c r="B62">
        <v>14553478</v>
      </c>
      <c r="C62">
        <v>14553402</v>
      </c>
      <c r="D62">
        <v>11334934</v>
      </c>
      <c r="E62">
        <v>1</v>
      </c>
      <c r="F62">
        <v>1</v>
      </c>
      <c r="G62">
        <v>1</v>
      </c>
      <c r="H62">
        <v>3</v>
      </c>
      <c r="I62" t="s">
        <v>328</v>
      </c>
      <c r="J62" t="s">
        <v>329</v>
      </c>
      <c r="K62" t="s">
        <v>330</v>
      </c>
      <c r="L62">
        <v>1346</v>
      </c>
      <c r="N62">
        <v>1009</v>
      </c>
      <c r="O62" t="s">
        <v>283</v>
      </c>
      <c r="P62" t="s">
        <v>283</v>
      </c>
      <c r="Q62">
        <v>1</v>
      </c>
      <c r="X62">
        <v>4.0000000000000001E-3</v>
      </c>
      <c r="Y62">
        <v>12.45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3</v>
      </c>
      <c r="AG62">
        <v>4.0000000000000001E-3</v>
      </c>
      <c r="AH62">
        <v>2</v>
      </c>
      <c r="AI62">
        <v>14553478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>
      <c r="A63">
        <f>ROW(Source!A40)</f>
        <v>40</v>
      </c>
      <c r="B63">
        <v>14553479</v>
      </c>
      <c r="C63">
        <v>14553402</v>
      </c>
      <c r="D63">
        <v>11334945</v>
      </c>
      <c r="E63">
        <v>1</v>
      </c>
      <c r="F63">
        <v>1</v>
      </c>
      <c r="G63">
        <v>1</v>
      </c>
      <c r="H63">
        <v>3</v>
      </c>
      <c r="I63" t="s">
        <v>331</v>
      </c>
      <c r="J63" t="s">
        <v>332</v>
      </c>
      <c r="K63" t="s">
        <v>333</v>
      </c>
      <c r="L63">
        <v>1346</v>
      </c>
      <c r="N63">
        <v>1009</v>
      </c>
      <c r="O63" t="s">
        <v>283</v>
      </c>
      <c r="P63" t="s">
        <v>283</v>
      </c>
      <c r="Q63">
        <v>1</v>
      </c>
      <c r="X63">
        <v>0.43099999999999999</v>
      </c>
      <c r="Y63">
        <v>9.4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0.43099999999999999</v>
      </c>
      <c r="AH63">
        <v>2</v>
      </c>
      <c r="AI63">
        <v>14553479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>
      <c r="A64">
        <f>ROW(Source!A40)</f>
        <v>40</v>
      </c>
      <c r="B64">
        <v>14553480</v>
      </c>
      <c r="C64">
        <v>14553402</v>
      </c>
      <c r="D64">
        <v>11335087</v>
      </c>
      <c r="E64">
        <v>1</v>
      </c>
      <c r="F64">
        <v>1</v>
      </c>
      <c r="G64">
        <v>1</v>
      </c>
      <c r="H64">
        <v>3</v>
      </c>
      <c r="I64" t="s">
        <v>334</v>
      </c>
      <c r="J64" t="s">
        <v>335</v>
      </c>
      <c r="K64" t="s">
        <v>336</v>
      </c>
      <c r="L64">
        <v>1346</v>
      </c>
      <c r="N64">
        <v>1009</v>
      </c>
      <c r="O64" t="s">
        <v>283</v>
      </c>
      <c r="P64" t="s">
        <v>283</v>
      </c>
      <c r="Q64">
        <v>1</v>
      </c>
      <c r="X64">
        <v>4.7E-2</v>
      </c>
      <c r="Y64">
        <v>28.6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4.7E-2</v>
      </c>
      <c r="AH64">
        <v>2</v>
      </c>
      <c r="AI64">
        <v>14553480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>
      <c r="A65">
        <f>ROW(Source!A40)</f>
        <v>40</v>
      </c>
      <c r="B65">
        <v>14553481</v>
      </c>
      <c r="C65">
        <v>14553402</v>
      </c>
      <c r="D65">
        <v>11335294</v>
      </c>
      <c r="E65">
        <v>1</v>
      </c>
      <c r="F65">
        <v>1</v>
      </c>
      <c r="G65">
        <v>1</v>
      </c>
      <c r="H65">
        <v>3</v>
      </c>
      <c r="I65" t="s">
        <v>337</v>
      </c>
      <c r="J65" t="s">
        <v>338</v>
      </c>
      <c r="K65" t="s">
        <v>339</v>
      </c>
      <c r="L65">
        <v>1346</v>
      </c>
      <c r="N65">
        <v>1009</v>
      </c>
      <c r="O65" t="s">
        <v>283</v>
      </c>
      <c r="P65" t="s">
        <v>283</v>
      </c>
      <c r="Q65">
        <v>1</v>
      </c>
      <c r="X65">
        <v>2E-3</v>
      </c>
      <c r="Y65">
        <v>143.29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2E-3</v>
      </c>
      <c r="AH65">
        <v>2</v>
      </c>
      <c r="AI65">
        <v>14553481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>
      <c r="A66">
        <f>ROW(Source!A40)</f>
        <v>40</v>
      </c>
      <c r="B66">
        <v>14553482</v>
      </c>
      <c r="C66">
        <v>14553402</v>
      </c>
      <c r="D66">
        <v>11335420</v>
      </c>
      <c r="E66">
        <v>1</v>
      </c>
      <c r="F66">
        <v>1</v>
      </c>
      <c r="G66">
        <v>1</v>
      </c>
      <c r="H66">
        <v>3</v>
      </c>
      <c r="I66" t="s">
        <v>340</v>
      </c>
      <c r="J66" t="s">
        <v>341</v>
      </c>
      <c r="K66" t="s">
        <v>342</v>
      </c>
      <c r="L66">
        <v>1346</v>
      </c>
      <c r="N66">
        <v>1009</v>
      </c>
      <c r="O66" t="s">
        <v>283</v>
      </c>
      <c r="P66" t="s">
        <v>283</v>
      </c>
      <c r="Q66">
        <v>1</v>
      </c>
      <c r="X66">
        <v>4.2000000000000003E-2</v>
      </c>
      <c r="Y66">
        <v>99.29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4.2000000000000003E-2</v>
      </c>
      <c r="AH66">
        <v>2</v>
      </c>
      <c r="AI66">
        <v>14553482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>
      <c r="A67">
        <f>ROW(Source!A40)</f>
        <v>40</v>
      </c>
      <c r="B67">
        <v>14553483</v>
      </c>
      <c r="C67">
        <v>14553402</v>
      </c>
      <c r="D67">
        <v>11336750</v>
      </c>
      <c r="E67">
        <v>1</v>
      </c>
      <c r="F67">
        <v>1</v>
      </c>
      <c r="G67">
        <v>1</v>
      </c>
      <c r="H67">
        <v>3</v>
      </c>
      <c r="I67" t="s">
        <v>343</v>
      </c>
      <c r="J67" t="s">
        <v>344</v>
      </c>
      <c r="K67" t="s">
        <v>345</v>
      </c>
      <c r="L67">
        <v>1358</v>
      </c>
      <c r="N67">
        <v>1010</v>
      </c>
      <c r="O67" t="s">
        <v>73</v>
      </c>
      <c r="P67" t="s">
        <v>73</v>
      </c>
      <c r="Q67">
        <v>10</v>
      </c>
      <c r="X67">
        <v>1.22</v>
      </c>
      <c r="Y67">
        <v>5.4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1.22</v>
      </c>
      <c r="AH67">
        <v>2</v>
      </c>
      <c r="AI67">
        <v>14553483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>
      <c r="A68">
        <f>ROW(Source!A40)</f>
        <v>40</v>
      </c>
      <c r="B68">
        <v>14553484</v>
      </c>
      <c r="C68">
        <v>14553402</v>
      </c>
      <c r="D68">
        <v>11336753</v>
      </c>
      <c r="E68">
        <v>1</v>
      </c>
      <c r="F68">
        <v>1</v>
      </c>
      <c r="G68">
        <v>1</v>
      </c>
      <c r="H68">
        <v>3</v>
      </c>
      <c r="I68" t="s">
        <v>346</v>
      </c>
      <c r="J68" t="s">
        <v>347</v>
      </c>
      <c r="K68" t="s">
        <v>348</v>
      </c>
      <c r="L68">
        <v>1355</v>
      </c>
      <c r="N68">
        <v>1010</v>
      </c>
      <c r="O68" t="s">
        <v>56</v>
      </c>
      <c r="P68" t="s">
        <v>56</v>
      </c>
      <c r="Q68">
        <v>100</v>
      </c>
      <c r="X68">
        <v>1.4E-2</v>
      </c>
      <c r="Y68">
        <v>110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1.4E-2</v>
      </c>
      <c r="AH68">
        <v>2</v>
      </c>
      <c r="AI68">
        <v>14553484</v>
      </c>
      <c r="AJ68">
        <v>68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>
      <c r="A69">
        <f>ROW(Source!A40)</f>
        <v>40</v>
      </c>
      <c r="B69">
        <v>14553485</v>
      </c>
      <c r="C69">
        <v>14553402</v>
      </c>
      <c r="D69">
        <v>11341374</v>
      </c>
      <c r="E69">
        <v>1</v>
      </c>
      <c r="F69">
        <v>1</v>
      </c>
      <c r="G69">
        <v>1</v>
      </c>
      <c r="H69">
        <v>3</v>
      </c>
      <c r="I69" t="s">
        <v>349</v>
      </c>
      <c r="J69" t="s">
        <v>350</v>
      </c>
      <c r="K69" t="s">
        <v>351</v>
      </c>
      <c r="L69">
        <v>1355</v>
      </c>
      <c r="N69">
        <v>1010</v>
      </c>
      <c r="O69" t="s">
        <v>56</v>
      </c>
      <c r="P69" t="s">
        <v>56</v>
      </c>
      <c r="Q69">
        <v>100</v>
      </c>
      <c r="X69">
        <v>0.02</v>
      </c>
      <c r="Y69">
        <v>154.57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</v>
      </c>
      <c r="AG69">
        <v>0.02</v>
      </c>
      <c r="AH69">
        <v>2</v>
      </c>
      <c r="AI69">
        <v>14553485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>
      <c r="A70">
        <f>ROW(Source!A40)</f>
        <v>40</v>
      </c>
      <c r="B70">
        <v>14553486</v>
      </c>
      <c r="C70">
        <v>14553402</v>
      </c>
      <c r="D70">
        <v>11330381</v>
      </c>
      <c r="E70">
        <v>1</v>
      </c>
      <c r="F70">
        <v>1</v>
      </c>
      <c r="G70">
        <v>1</v>
      </c>
      <c r="H70">
        <v>3</v>
      </c>
      <c r="I70" t="s">
        <v>352</v>
      </c>
      <c r="J70" t="s">
        <v>353</v>
      </c>
      <c r="K70" t="s">
        <v>354</v>
      </c>
      <c r="L70">
        <v>1348</v>
      </c>
      <c r="N70">
        <v>1009</v>
      </c>
      <c r="O70" t="s">
        <v>300</v>
      </c>
      <c r="P70" t="s">
        <v>300</v>
      </c>
      <c r="Q70">
        <v>1000</v>
      </c>
      <c r="X70">
        <v>3.0000000000000001E-3</v>
      </c>
      <c r="Y70">
        <v>15030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0</v>
      </c>
      <c r="AF70" t="s">
        <v>3</v>
      </c>
      <c r="AG70">
        <v>3.0000000000000001E-3</v>
      </c>
      <c r="AH70">
        <v>2</v>
      </c>
      <c r="AI70">
        <v>14553486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>
      <c r="A71">
        <f>ROW(Source!A40)</f>
        <v>40</v>
      </c>
      <c r="B71">
        <v>14553487</v>
      </c>
      <c r="C71">
        <v>14553402</v>
      </c>
      <c r="D71">
        <v>11315493</v>
      </c>
      <c r="E71">
        <v>1</v>
      </c>
      <c r="F71">
        <v>1</v>
      </c>
      <c r="G71">
        <v>1</v>
      </c>
      <c r="H71">
        <v>3</v>
      </c>
      <c r="I71" t="s">
        <v>355</v>
      </c>
      <c r="J71" t="s">
        <v>356</v>
      </c>
      <c r="K71" t="s">
        <v>357</v>
      </c>
      <c r="L71">
        <v>1354</v>
      </c>
      <c r="N71">
        <v>1010</v>
      </c>
      <c r="O71" t="s">
        <v>48</v>
      </c>
      <c r="P71" t="s">
        <v>48</v>
      </c>
      <c r="Q71">
        <v>1</v>
      </c>
      <c r="X71">
        <v>6.1</v>
      </c>
      <c r="Y71">
        <v>25.49</v>
      </c>
      <c r="Z71">
        <v>0</v>
      </c>
      <c r="AA71">
        <v>0</v>
      </c>
      <c r="AB71">
        <v>0</v>
      </c>
      <c r="AC71">
        <v>0</v>
      </c>
      <c r="AD71">
        <v>1</v>
      </c>
      <c r="AE71">
        <v>0</v>
      </c>
      <c r="AF71" t="s">
        <v>3</v>
      </c>
      <c r="AG71">
        <v>6.1</v>
      </c>
      <c r="AH71">
        <v>2</v>
      </c>
      <c r="AI71">
        <v>14553487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>
      <c r="A72">
        <f>ROW(Source!A40)</f>
        <v>40</v>
      </c>
      <c r="B72">
        <v>14553488</v>
      </c>
      <c r="C72">
        <v>14553402</v>
      </c>
      <c r="D72">
        <v>11315545</v>
      </c>
      <c r="E72">
        <v>1</v>
      </c>
      <c r="F72">
        <v>1</v>
      </c>
      <c r="G72">
        <v>1</v>
      </c>
      <c r="H72">
        <v>3</v>
      </c>
      <c r="I72" t="s">
        <v>358</v>
      </c>
      <c r="J72" t="s">
        <v>359</v>
      </c>
      <c r="K72" t="s">
        <v>360</v>
      </c>
      <c r="L72">
        <v>1354</v>
      </c>
      <c r="N72">
        <v>1010</v>
      </c>
      <c r="O72" t="s">
        <v>48</v>
      </c>
      <c r="P72" t="s">
        <v>48</v>
      </c>
      <c r="Q72">
        <v>1</v>
      </c>
      <c r="X72">
        <v>1</v>
      </c>
      <c r="Y72">
        <v>3.9</v>
      </c>
      <c r="Z72">
        <v>0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3</v>
      </c>
      <c r="AG72">
        <v>1</v>
      </c>
      <c r="AH72">
        <v>2</v>
      </c>
      <c r="AI72">
        <v>14553488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>
      <c r="A73">
        <f>ROW(Source!A40)</f>
        <v>40</v>
      </c>
      <c r="B73">
        <v>14553489</v>
      </c>
      <c r="C73">
        <v>14553402</v>
      </c>
      <c r="D73">
        <v>11316654</v>
      </c>
      <c r="E73">
        <v>1</v>
      </c>
      <c r="F73">
        <v>1</v>
      </c>
      <c r="G73">
        <v>1</v>
      </c>
      <c r="H73">
        <v>3</v>
      </c>
      <c r="I73" t="s">
        <v>361</v>
      </c>
      <c r="J73" t="s">
        <v>362</v>
      </c>
      <c r="K73" t="s">
        <v>363</v>
      </c>
      <c r="L73">
        <v>1346</v>
      </c>
      <c r="N73">
        <v>1009</v>
      </c>
      <c r="O73" t="s">
        <v>283</v>
      </c>
      <c r="P73" t="s">
        <v>283</v>
      </c>
      <c r="Q73">
        <v>1</v>
      </c>
      <c r="X73">
        <v>8.9999999999999993E-3</v>
      </c>
      <c r="Y73">
        <v>44.98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3</v>
      </c>
      <c r="AG73">
        <v>8.9999999999999993E-3</v>
      </c>
      <c r="AH73">
        <v>2</v>
      </c>
      <c r="AI73">
        <v>14553489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>
      <c r="A74">
        <f>ROW(Source!A40)</f>
        <v>40</v>
      </c>
      <c r="B74">
        <v>14553490</v>
      </c>
      <c r="C74">
        <v>14553402</v>
      </c>
      <c r="D74">
        <v>11307942</v>
      </c>
      <c r="E74">
        <v>1</v>
      </c>
      <c r="F74">
        <v>1</v>
      </c>
      <c r="G74">
        <v>1</v>
      </c>
      <c r="H74">
        <v>3</v>
      </c>
      <c r="I74" t="s">
        <v>307</v>
      </c>
      <c r="J74" t="s">
        <v>308</v>
      </c>
      <c r="K74" t="s">
        <v>309</v>
      </c>
      <c r="L74">
        <v>9229255</v>
      </c>
      <c r="N74">
        <v>1009</v>
      </c>
      <c r="O74" t="s">
        <v>300</v>
      </c>
      <c r="P74" t="s">
        <v>310</v>
      </c>
      <c r="Q74">
        <v>1000</v>
      </c>
      <c r="X74">
        <v>0</v>
      </c>
      <c r="Y74">
        <v>0</v>
      </c>
      <c r="Z74">
        <v>0</v>
      </c>
      <c r="AA74">
        <v>0</v>
      </c>
      <c r="AB74">
        <v>0</v>
      </c>
      <c r="AC74">
        <v>1</v>
      </c>
      <c r="AD74">
        <v>0</v>
      </c>
      <c r="AE74">
        <v>0</v>
      </c>
      <c r="AF74" t="s">
        <v>3</v>
      </c>
      <c r="AG74">
        <v>0</v>
      </c>
      <c r="AH74">
        <v>2</v>
      </c>
      <c r="AI74">
        <v>14553490</v>
      </c>
      <c r="AJ74">
        <v>74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>
      <c r="A75">
        <f>ROW(Source!A63)</f>
        <v>63</v>
      </c>
      <c r="B75">
        <v>14481700</v>
      </c>
      <c r="C75">
        <v>14481697</v>
      </c>
      <c r="D75">
        <v>11633242</v>
      </c>
      <c r="E75">
        <v>1</v>
      </c>
      <c r="F75">
        <v>1</v>
      </c>
      <c r="G75">
        <v>1</v>
      </c>
      <c r="H75">
        <v>1</v>
      </c>
      <c r="I75" t="s">
        <v>364</v>
      </c>
      <c r="J75" t="s">
        <v>3</v>
      </c>
      <c r="K75" t="s">
        <v>365</v>
      </c>
      <c r="L75">
        <v>1369</v>
      </c>
      <c r="N75">
        <v>1013</v>
      </c>
      <c r="O75" t="s">
        <v>171</v>
      </c>
      <c r="P75" t="s">
        <v>171</v>
      </c>
      <c r="Q75">
        <v>1</v>
      </c>
      <c r="X75">
        <v>4.2</v>
      </c>
      <c r="Y75">
        <v>0</v>
      </c>
      <c r="Z75">
        <v>0</v>
      </c>
      <c r="AA75">
        <v>0</v>
      </c>
      <c r="AB75">
        <v>14.96</v>
      </c>
      <c r="AC75">
        <v>0</v>
      </c>
      <c r="AD75">
        <v>1</v>
      </c>
      <c r="AE75">
        <v>1</v>
      </c>
      <c r="AF75" t="s">
        <v>119</v>
      </c>
      <c r="AG75">
        <v>3.8640000000000003</v>
      </c>
      <c r="AH75">
        <v>2</v>
      </c>
      <c r="AI75">
        <v>14481698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>
      <c r="A76">
        <f>ROW(Source!A63)</f>
        <v>63</v>
      </c>
      <c r="B76">
        <v>14481701</v>
      </c>
      <c r="C76">
        <v>14481697</v>
      </c>
      <c r="D76">
        <v>11633246</v>
      </c>
      <c r="E76">
        <v>1</v>
      </c>
      <c r="F76">
        <v>1</v>
      </c>
      <c r="G76">
        <v>1</v>
      </c>
      <c r="H76">
        <v>1</v>
      </c>
      <c r="I76" t="s">
        <v>366</v>
      </c>
      <c r="J76" t="s">
        <v>3</v>
      </c>
      <c r="K76" t="s">
        <v>367</v>
      </c>
      <c r="L76">
        <v>1369</v>
      </c>
      <c r="N76">
        <v>1013</v>
      </c>
      <c r="O76" t="s">
        <v>171</v>
      </c>
      <c r="P76" t="s">
        <v>171</v>
      </c>
      <c r="Q76">
        <v>1</v>
      </c>
      <c r="X76">
        <v>2.8</v>
      </c>
      <c r="Y76">
        <v>0</v>
      </c>
      <c r="Z76">
        <v>0</v>
      </c>
      <c r="AA76">
        <v>0</v>
      </c>
      <c r="AB76">
        <v>8.85</v>
      </c>
      <c r="AC76">
        <v>0</v>
      </c>
      <c r="AD76">
        <v>1</v>
      </c>
      <c r="AE76">
        <v>1</v>
      </c>
      <c r="AF76" t="s">
        <v>119</v>
      </c>
      <c r="AG76">
        <v>2.5760000000000001</v>
      </c>
      <c r="AH76">
        <v>2</v>
      </c>
      <c r="AI76">
        <v>14481699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>
      <c r="A77">
        <f>ROW(Source!A64)</f>
        <v>64</v>
      </c>
      <c r="B77">
        <v>14481705</v>
      </c>
      <c r="C77">
        <v>14481702</v>
      </c>
      <c r="D77">
        <v>11633254</v>
      </c>
      <c r="E77">
        <v>1</v>
      </c>
      <c r="F77">
        <v>1</v>
      </c>
      <c r="G77">
        <v>1</v>
      </c>
      <c r="H77">
        <v>1</v>
      </c>
      <c r="I77" t="s">
        <v>368</v>
      </c>
      <c r="J77" t="s">
        <v>3</v>
      </c>
      <c r="K77" t="s">
        <v>369</v>
      </c>
      <c r="L77">
        <v>1369</v>
      </c>
      <c r="N77">
        <v>1013</v>
      </c>
      <c r="O77" t="s">
        <v>171</v>
      </c>
      <c r="P77" t="s">
        <v>171</v>
      </c>
      <c r="Q77">
        <v>1</v>
      </c>
      <c r="X77">
        <v>0.75</v>
      </c>
      <c r="Y77">
        <v>0</v>
      </c>
      <c r="Z77">
        <v>0</v>
      </c>
      <c r="AA77">
        <v>0</v>
      </c>
      <c r="AB77">
        <v>12.47</v>
      </c>
      <c r="AC77">
        <v>0</v>
      </c>
      <c r="AD77">
        <v>1</v>
      </c>
      <c r="AE77">
        <v>1</v>
      </c>
      <c r="AF77" t="s">
        <v>119</v>
      </c>
      <c r="AG77">
        <v>0.69</v>
      </c>
      <c r="AH77">
        <v>2</v>
      </c>
      <c r="AI77">
        <v>14481703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>
      <c r="A78">
        <f>ROW(Source!A64)</f>
        <v>64</v>
      </c>
      <c r="B78">
        <v>14481706</v>
      </c>
      <c r="C78">
        <v>14481702</v>
      </c>
      <c r="D78">
        <v>11633244</v>
      </c>
      <c r="E78">
        <v>1</v>
      </c>
      <c r="F78">
        <v>1</v>
      </c>
      <c r="G78">
        <v>1</v>
      </c>
      <c r="H78">
        <v>1</v>
      </c>
      <c r="I78" t="s">
        <v>370</v>
      </c>
      <c r="J78" t="s">
        <v>3</v>
      </c>
      <c r="K78" t="s">
        <v>371</v>
      </c>
      <c r="L78">
        <v>1369</v>
      </c>
      <c r="N78">
        <v>1013</v>
      </c>
      <c r="O78" t="s">
        <v>171</v>
      </c>
      <c r="P78" t="s">
        <v>171</v>
      </c>
      <c r="Q78">
        <v>1</v>
      </c>
      <c r="X78">
        <v>0.75</v>
      </c>
      <c r="Y78">
        <v>0</v>
      </c>
      <c r="Z78">
        <v>0</v>
      </c>
      <c r="AA78">
        <v>0</v>
      </c>
      <c r="AB78">
        <v>12.25</v>
      </c>
      <c r="AC78">
        <v>0</v>
      </c>
      <c r="AD78">
        <v>1</v>
      </c>
      <c r="AE78">
        <v>1</v>
      </c>
      <c r="AF78" t="s">
        <v>119</v>
      </c>
      <c r="AG78">
        <v>0.69</v>
      </c>
      <c r="AH78">
        <v>2</v>
      </c>
      <c r="AI78">
        <v>14481704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>
      <c r="A79">
        <f>ROW(Source!A65)</f>
        <v>65</v>
      </c>
      <c r="B79">
        <v>14481710</v>
      </c>
      <c r="C79">
        <v>14481707</v>
      </c>
      <c r="D79">
        <v>11633254</v>
      </c>
      <c r="E79">
        <v>1</v>
      </c>
      <c r="F79">
        <v>1</v>
      </c>
      <c r="G79">
        <v>1</v>
      </c>
      <c r="H79">
        <v>1</v>
      </c>
      <c r="I79" t="s">
        <v>368</v>
      </c>
      <c r="J79" t="s">
        <v>3</v>
      </c>
      <c r="K79" t="s">
        <v>369</v>
      </c>
      <c r="L79">
        <v>1369</v>
      </c>
      <c r="N79">
        <v>1013</v>
      </c>
      <c r="O79" t="s">
        <v>171</v>
      </c>
      <c r="P79" t="s">
        <v>171</v>
      </c>
      <c r="Q79">
        <v>1</v>
      </c>
      <c r="X79">
        <v>8</v>
      </c>
      <c r="Y79">
        <v>0</v>
      </c>
      <c r="Z79">
        <v>0</v>
      </c>
      <c r="AA79">
        <v>0</v>
      </c>
      <c r="AB79">
        <v>12.47</v>
      </c>
      <c r="AC79">
        <v>0</v>
      </c>
      <c r="AD79">
        <v>1</v>
      </c>
      <c r="AE79">
        <v>1</v>
      </c>
      <c r="AF79" t="s">
        <v>119</v>
      </c>
      <c r="AG79">
        <v>7.3599999999999994</v>
      </c>
      <c r="AH79">
        <v>2</v>
      </c>
      <c r="AI79">
        <v>14481708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>
      <c r="A80">
        <f>ROW(Source!A65)</f>
        <v>65</v>
      </c>
      <c r="B80">
        <v>14481711</v>
      </c>
      <c r="C80">
        <v>14481707</v>
      </c>
      <c r="D80">
        <v>11633244</v>
      </c>
      <c r="E80">
        <v>1</v>
      </c>
      <c r="F80">
        <v>1</v>
      </c>
      <c r="G80">
        <v>1</v>
      </c>
      <c r="H80">
        <v>1</v>
      </c>
      <c r="I80" t="s">
        <v>370</v>
      </c>
      <c r="J80" t="s">
        <v>3</v>
      </c>
      <c r="K80" t="s">
        <v>371</v>
      </c>
      <c r="L80">
        <v>1369</v>
      </c>
      <c r="N80">
        <v>1013</v>
      </c>
      <c r="O80" t="s">
        <v>171</v>
      </c>
      <c r="P80" t="s">
        <v>171</v>
      </c>
      <c r="Q80">
        <v>1</v>
      </c>
      <c r="X80">
        <v>8</v>
      </c>
      <c r="Y80">
        <v>0</v>
      </c>
      <c r="Z80">
        <v>0</v>
      </c>
      <c r="AA80">
        <v>0</v>
      </c>
      <c r="AB80">
        <v>12.25</v>
      </c>
      <c r="AC80">
        <v>0</v>
      </c>
      <c r="AD80">
        <v>1</v>
      </c>
      <c r="AE80">
        <v>1</v>
      </c>
      <c r="AF80" t="s">
        <v>119</v>
      </c>
      <c r="AG80">
        <v>7.3599999999999994</v>
      </c>
      <c r="AH80">
        <v>2</v>
      </c>
      <c r="AI80">
        <v>14481709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>
      <c r="A81">
        <f>ROW(Source!A66)</f>
        <v>66</v>
      </c>
      <c r="B81">
        <v>14481715</v>
      </c>
      <c r="C81">
        <v>14481712</v>
      </c>
      <c r="D81">
        <v>11633254</v>
      </c>
      <c r="E81">
        <v>1</v>
      </c>
      <c r="F81">
        <v>1</v>
      </c>
      <c r="G81">
        <v>1</v>
      </c>
      <c r="H81">
        <v>1</v>
      </c>
      <c r="I81" t="s">
        <v>368</v>
      </c>
      <c r="J81" t="s">
        <v>3</v>
      </c>
      <c r="K81" t="s">
        <v>369</v>
      </c>
      <c r="L81">
        <v>1369</v>
      </c>
      <c r="N81">
        <v>1013</v>
      </c>
      <c r="O81" t="s">
        <v>171</v>
      </c>
      <c r="P81" t="s">
        <v>171</v>
      </c>
      <c r="Q81">
        <v>1</v>
      </c>
      <c r="X81">
        <v>2</v>
      </c>
      <c r="Y81">
        <v>0</v>
      </c>
      <c r="Z81">
        <v>0</v>
      </c>
      <c r="AA81">
        <v>0</v>
      </c>
      <c r="AB81">
        <v>12.47</v>
      </c>
      <c r="AC81">
        <v>0</v>
      </c>
      <c r="AD81">
        <v>1</v>
      </c>
      <c r="AE81">
        <v>1</v>
      </c>
      <c r="AF81" t="s">
        <v>119</v>
      </c>
      <c r="AG81">
        <v>1.8399999999999999</v>
      </c>
      <c r="AH81">
        <v>2</v>
      </c>
      <c r="AI81">
        <v>14481713</v>
      </c>
      <c r="AJ81">
        <v>81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>
      <c r="A82">
        <f>ROW(Source!A66)</f>
        <v>66</v>
      </c>
      <c r="B82">
        <v>14481716</v>
      </c>
      <c r="C82">
        <v>14481712</v>
      </c>
      <c r="D82">
        <v>11633244</v>
      </c>
      <c r="E82">
        <v>1</v>
      </c>
      <c r="F82">
        <v>1</v>
      </c>
      <c r="G82">
        <v>1</v>
      </c>
      <c r="H82">
        <v>1</v>
      </c>
      <c r="I82" t="s">
        <v>370</v>
      </c>
      <c r="J82" t="s">
        <v>3</v>
      </c>
      <c r="K82" t="s">
        <v>371</v>
      </c>
      <c r="L82">
        <v>1369</v>
      </c>
      <c r="N82">
        <v>1013</v>
      </c>
      <c r="O82" t="s">
        <v>171</v>
      </c>
      <c r="P82" t="s">
        <v>171</v>
      </c>
      <c r="Q82">
        <v>1</v>
      </c>
      <c r="X82">
        <v>2</v>
      </c>
      <c r="Y82">
        <v>0</v>
      </c>
      <c r="Z82">
        <v>0</v>
      </c>
      <c r="AA82">
        <v>0</v>
      </c>
      <c r="AB82">
        <v>12.25</v>
      </c>
      <c r="AC82">
        <v>0</v>
      </c>
      <c r="AD82">
        <v>1</v>
      </c>
      <c r="AE82">
        <v>1</v>
      </c>
      <c r="AF82" t="s">
        <v>119</v>
      </c>
      <c r="AG82">
        <v>1.8399999999999999</v>
      </c>
      <c r="AH82">
        <v>2</v>
      </c>
      <c r="AI82">
        <v>14481714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>
      <c r="A83">
        <f>ROW(Source!A67)</f>
        <v>67</v>
      </c>
      <c r="B83">
        <v>14481720</v>
      </c>
      <c r="C83">
        <v>14481717</v>
      </c>
      <c r="D83">
        <v>11633240</v>
      </c>
      <c r="E83">
        <v>1</v>
      </c>
      <c r="F83">
        <v>1</v>
      </c>
      <c r="G83">
        <v>1</v>
      </c>
      <c r="H83">
        <v>1</v>
      </c>
      <c r="I83" t="s">
        <v>372</v>
      </c>
      <c r="J83" t="s">
        <v>3</v>
      </c>
      <c r="K83" t="s">
        <v>373</v>
      </c>
      <c r="L83">
        <v>1369</v>
      </c>
      <c r="N83">
        <v>1013</v>
      </c>
      <c r="O83" t="s">
        <v>171</v>
      </c>
      <c r="P83" t="s">
        <v>171</v>
      </c>
      <c r="Q83">
        <v>1</v>
      </c>
      <c r="X83">
        <v>1.2</v>
      </c>
      <c r="Y83">
        <v>0</v>
      </c>
      <c r="Z83">
        <v>0</v>
      </c>
      <c r="AA83">
        <v>0</v>
      </c>
      <c r="AB83">
        <v>10.7</v>
      </c>
      <c r="AC83">
        <v>0</v>
      </c>
      <c r="AD83">
        <v>1</v>
      </c>
      <c r="AE83">
        <v>1</v>
      </c>
      <c r="AF83" t="s">
        <v>119</v>
      </c>
      <c r="AG83">
        <v>1.1039999999999999</v>
      </c>
      <c r="AH83">
        <v>2</v>
      </c>
      <c r="AI83">
        <v>14481718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>
      <c r="A84">
        <f>ROW(Source!A67)</f>
        <v>67</v>
      </c>
      <c r="B84">
        <v>14481721</v>
      </c>
      <c r="C84">
        <v>14481717</v>
      </c>
      <c r="D84">
        <v>11633248</v>
      </c>
      <c r="E84">
        <v>1</v>
      </c>
      <c r="F84">
        <v>1</v>
      </c>
      <c r="G84">
        <v>1</v>
      </c>
      <c r="H84">
        <v>1</v>
      </c>
      <c r="I84" t="s">
        <v>374</v>
      </c>
      <c r="J84" t="s">
        <v>3</v>
      </c>
      <c r="K84" t="s">
        <v>375</v>
      </c>
      <c r="L84">
        <v>1369</v>
      </c>
      <c r="N84">
        <v>1013</v>
      </c>
      <c r="O84" t="s">
        <v>171</v>
      </c>
      <c r="P84" t="s">
        <v>171</v>
      </c>
      <c r="Q84">
        <v>1</v>
      </c>
      <c r="X84">
        <v>1.8</v>
      </c>
      <c r="Y84">
        <v>0</v>
      </c>
      <c r="Z84">
        <v>0</v>
      </c>
      <c r="AA84">
        <v>0</v>
      </c>
      <c r="AB84">
        <v>13.6</v>
      </c>
      <c r="AC84">
        <v>0</v>
      </c>
      <c r="AD84">
        <v>1</v>
      </c>
      <c r="AE84">
        <v>1</v>
      </c>
      <c r="AF84" t="s">
        <v>119</v>
      </c>
      <c r="AG84">
        <v>1.6559999999999999</v>
      </c>
      <c r="AH84">
        <v>2</v>
      </c>
      <c r="AI84">
        <v>14481719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>
      <c r="A85">
        <f>ROW(Source!A68)</f>
        <v>68</v>
      </c>
      <c r="B85">
        <v>14481725</v>
      </c>
      <c r="C85">
        <v>14481722</v>
      </c>
      <c r="D85">
        <v>11633250</v>
      </c>
      <c r="E85">
        <v>1</v>
      </c>
      <c r="F85">
        <v>1</v>
      </c>
      <c r="G85">
        <v>1</v>
      </c>
      <c r="H85">
        <v>1</v>
      </c>
      <c r="I85" t="s">
        <v>376</v>
      </c>
      <c r="J85" t="s">
        <v>3</v>
      </c>
      <c r="K85" t="s">
        <v>377</v>
      </c>
      <c r="L85">
        <v>1369</v>
      </c>
      <c r="N85">
        <v>1013</v>
      </c>
      <c r="O85" t="s">
        <v>171</v>
      </c>
      <c r="P85" t="s">
        <v>171</v>
      </c>
      <c r="Q85">
        <v>1</v>
      </c>
      <c r="X85">
        <v>3.6</v>
      </c>
      <c r="Y85">
        <v>0</v>
      </c>
      <c r="Z85">
        <v>0</v>
      </c>
      <c r="AA85">
        <v>0</v>
      </c>
      <c r="AB85">
        <v>9.2899999999999991</v>
      </c>
      <c r="AC85">
        <v>0</v>
      </c>
      <c r="AD85">
        <v>1</v>
      </c>
      <c r="AE85">
        <v>1</v>
      </c>
      <c r="AF85" t="s">
        <v>119</v>
      </c>
      <c r="AG85">
        <v>3.3119999999999998</v>
      </c>
      <c r="AH85">
        <v>2</v>
      </c>
      <c r="AI85">
        <v>14481723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>
      <c r="A86">
        <f>ROW(Source!A68)</f>
        <v>68</v>
      </c>
      <c r="B86">
        <v>14481726</v>
      </c>
      <c r="C86">
        <v>14481722</v>
      </c>
      <c r="D86">
        <v>11633244</v>
      </c>
      <c r="E86">
        <v>1</v>
      </c>
      <c r="F86">
        <v>1</v>
      </c>
      <c r="G86">
        <v>1</v>
      </c>
      <c r="H86">
        <v>1</v>
      </c>
      <c r="I86" t="s">
        <v>370</v>
      </c>
      <c r="J86" t="s">
        <v>3</v>
      </c>
      <c r="K86" t="s">
        <v>371</v>
      </c>
      <c r="L86">
        <v>1369</v>
      </c>
      <c r="N86">
        <v>1013</v>
      </c>
      <c r="O86" t="s">
        <v>171</v>
      </c>
      <c r="P86" t="s">
        <v>171</v>
      </c>
      <c r="Q86">
        <v>1</v>
      </c>
      <c r="X86">
        <v>5.4</v>
      </c>
      <c r="Y86">
        <v>0</v>
      </c>
      <c r="Z86">
        <v>0</v>
      </c>
      <c r="AA86">
        <v>0</v>
      </c>
      <c r="AB86">
        <v>12.25</v>
      </c>
      <c r="AC86">
        <v>0</v>
      </c>
      <c r="AD86">
        <v>1</v>
      </c>
      <c r="AE86">
        <v>1</v>
      </c>
      <c r="AF86" t="s">
        <v>119</v>
      </c>
      <c r="AG86">
        <v>4.968</v>
      </c>
      <c r="AH86">
        <v>2</v>
      </c>
      <c r="AI86">
        <v>14481724</v>
      </c>
      <c r="AJ86">
        <v>86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>
      <c r="A87">
        <f>ROW(Source!A69)</f>
        <v>69</v>
      </c>
      <c r="B87">
        <v>14481730</v>
      </c>
      <c r="C87">
        <v>14481727</v>
      </c>
      <c r="D87">
        <v>11633250</v>
      </c>
      <c r="E87">
        <v>1</v>
      </c>
      <c r="F87">
        <v>1</v>
      </c>
      <c r="G87">
        <v>1</v>
      </c>
      <c r="H87">
        <v>1</v>
      </c>
      <c r="I87" t="s">
        <v>376</v>
      </c>
      <c r="J87" t="s">
        <v>3</v>
      </c>
      <c r="K87" t="s">
        <v>377</v>
      </c>
      <c r="L87">
        <v>1369</v>
      </c>
      <c r="N87">
        <v>1013</v>
      </c>
      <c r="O87" t="s">
        <v>171</v>
      </c>
      <c r="P87" t="s">
        <v>171</v>
      </c>
      <c r="Q87">
        <v>1</v>
      </c>
      <c r="X87">
        <v>1.2</v>
      </c>
      <c r="Y87">
        <v>0</v>
      </c>
      <c r="Z87">
        <v>0</v>
      </c>
      <c r="AA87">
        <v>0</v>
      </c>
      <c r="AB87">
        <v>9.2899999999999991</v>
      </c>
      <c r="AC87">
        <v>0</v>
      </c>
      <c r="AD87">
        <v>1</v>
      </c>
      <c r="AE87">
        <v>1</v>
      </c>
      <c r="AF87" t="s">
        <v>119</v>
      </c>
      <c r="AG87">
        <v>1.1039999999999999</v>
      </c>
      <c r="AH87">
        <v>2</v>
      </c>
      <c r="AI87">
        <v>14481728</v>
      </c>
      <c r="AJ87">
        <v>87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>
      <c r="A88">
        <f>ROW(Source!A69)</f>
        <v>69</v>
      </c>
      <c r="B88">
        <v>14481731</v>
      </c>
      <c r="C88">
        <v>14481727</v>
      </c>
      <c r="D88">
        <v>11633248</v>
      </c>
      <c r="E88">
        <v>1</v>
      </c>
      <c r="F88">
        <v>1</v>
      </c>
      <c r="G88">
        <v>1</v>
      </c>
      <c r="H88">
        <v>1</v>
      </c>
      <c r="I88" t="s">
        <v>374</v>
      </c>
      <c r="J88" t="s">
        <v>3</v>
      </c>
      <c r="K88" t="s">
        <v>375</v>
      </c>
      <c r="L88">
        <v>1369</v>
      </c>
      <c r="N88">
        <v>1013</v>
      </c>
      <c r="O88" t="s">
        <v>171</v>
      </c>
      <c r="P88" t="s">
        <v>171</v>
      </c>
      <c r="Q88">
        <v>1</v>
      </c>
      <c r="X88">
        <v>1.8</v>
      </c>
      <c r="Y88">
        <v>0</v>
      </c>
      <c r="Z88">
        <v>0</v>
      </c>
      <c r="AA88">
        <v>0</v>
      </c>
      <c r="AB88">
        <v>13.6</v>
      </c>
      <c r="AC88">
        <v>0</v>
      </c>
      <c r="AD88">
        <v>1</v>
      </c>
      <c r="AE88">
        <v>1</v>
      </c>
      <c r="AF88" t="s">
        <v>119</v>
      </c>
      <c r="AG88">
        <v>1.6559999999999999</v>
      </c>
      <c r="AH88">
        <v>2</v>
      </c>
      <c r="AI88">
        <v>14481729</v>
      </c>
      <c r="AJ88">
        <v>88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>
      <c r="A89">
        <f>ROW(Source!A70)</f>
        <v>70</v>
      </c>
      <c r="B89">
        <v>14481735</v>
      </c>
      <c r="C89">
        <v>14481732</v>
      </c>
      <c r="D89">
        <v>11633248</v>
      </c>
      <c r="E89">
        <v>1</v>
      </c>
      <c r="F89">
        <v>1</v>
      </c>
      <c r="G89">
        <v>1</v>
      </c>
      <c r="H89">
        <v>1</v>
      </c>
      <c r="I89" t="s">
        <v>374</v>
      </c>
      <c r="J89" t="s">
        <v>3</v>
      </c>
      <c r="K89" t="s">
        <v>375</v>
      </c>
      <c r="L89">
        <v>1369</v>
      </c>
      <c r="N89">
        <v>1013</v>
      </c>
      <c r="O89" t="s">
        <v>171</v>
      </c>
      <c r="P89" t="s">
        <v>171</v>
      </c>
      <c r="Q89">
        <v>1</v>
      </c>
      <c r="X89">
        <v>2.4</v>
      </c>
      <c r="Y89">
        <v>0</v>
      </c>
      <c r="Z89">
        <v>0</v>
      </c>
      <c r="AA89">
        <v>0</v>
      </c>
      <c r="AB89">
        <v>13.6</v>
      </c>
      <c r="AC89">
        <v>0</v>
      </c>
      <c r="AD89">
        <v>1</v>
      </c>
      <c r="AE89">
        <v>1</v>
      </c>
      <c r="AF89" t="s">
        <v>119</v>
      </c>
      <c r="AG89">
        <v>2.2079999999999997</v>
      </c>
      <c r="AH89">
        <v>2</v>
      </c>
      <c r="AI89">
        <v>14481733</v>
      </c>
      <c r="AJ89">
        <v>89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>
      <c r="A90">
        <f>ROW(Source!A70)</f>
        <v>70</v>
      </c>
      <c r="B90">
        <v>14481736</v>
      </c>
      <c r="C90">
        <v>14481732</v>
      </c>
      <c r="D90">
        <v>11633246</v>
      </c>
      <c r="E90">
        <v>1</v>
      </c>
      <c r="F90">
        <v>1</v>
      </c>
      <c r="G90">
        <v>1</v>
      </c>
      <c r="H90">
        <v>1</v>
      </c>
      <c r="I90" t="s">
        <v>366</v>
      </c>
      <c r="J90" t="s">
        <v>3</v>
      </c>
      <c r="K90" t="s">
        <v>367</v>
      </c>
      <c r="L90">
        <v>1369</v>
      </c>
      <c r="N90">
        <v>1013</v>
      </c>
      <c r="O90" t="s">
        <v>171</v>
      </c>
      <c r="P90" t="s">
        <v>171</v>
      </c>
      <c r="Q90">
        <v>1</v>
      </c>
      <c r="X90">
        <v>1.6</v>
      </c>
      <c r="Y90">
        <v>0</v>
      </c>
      <c r="Z90">
        <v>0</v>
      </c>
      <c r="AA90">
        <v>0</v>
      </c>
      <c r="AB90">
        <v>8.85</v>
      </c>
      <c r="AC90">
        <v>0</v>
      </c>
      <c r="AD90">
        <v>1</v>
      </c>
      <c r="AE90">
        <v>1</v>
      </c>
      <c r="AF90" t="s">
        <v>119</v>
      </c>
      <c r="AG90">
        <v>1.472</v>
      </c>
      <c r="AH90">
        <v>2</v>
      </c>
      <c r="AI90">
        <v>14481734</v>
      </c>
      <c r="AJ90">
        <v>90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>
      <c r="A91">
        <f>ROW(Source!A71)</f>
        <v>71</v>
      </c>
      <c r="B91">
        <v>14481741</v>
      </c>
      <c r="C91">
        <v>14481737</v>
      </c>
      <c r="D91">
        <v>11633250</v>
      </c>
      <c r="E91">
        <v>1</v>
      </c>
      <c r="F91">
        <v>1</v>
      </c>
      <c r="G91">
        <v>1</v>
      </c>
      <c r="H91">
        <v>1</v>
      </c>
      <c r="I91" t="s">
        <v>376</v>
      </c>
      <c r="J91" t="s">
        <v>3</v>
      </c>
      <c r="K91" t="s">
        <v>377</v>
      </c>
      <c r="L91">
        <v>1369</v>
      </c>
      <c r="N91">
        <v>1013</v>
      </c>
      <c r="O91" t="s">
        <v>171</v>
      </c>
      <c r="P91" t="s">
        <v>171</v>
      </c>
      <c r="Q91">
        <v>1</v>
      </c>
      <c r="X91">
        <v>1.2</v>
      </c>
      <c r="Y91">
        <v>0</v>
      </c>
      <c r="Z91">
        <v>0</v>
      </c>
      <c r="AA91">
        <v>0</v>
      </c>
      <c r="AB91">
        <v>9.2899999999999991</v>
      </c>
      <c r="AC91">
        <v>0</v>
      </c>
      <c r="AD91">
        <v>1</v>
      </c>
      <c r="AE91">
        <v>1</v>
      </c>
      <c r="AF91" t="s">
        <v>119</v>
      </c>
      <c r="AG91">
        <v>1.1039999999999999</v>
      </c>
      <c r="AH91">
        <v>2</v>
      </c>
      <c r="AI91">
        <v>14481738</v>
      </c>
      <c r="AJ91">
        <v>91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>
      <c r="A92">
        <f>ROW(Source!A71)</f>
        <v>71</v>
      </c>
      <c r="B92">
        <v>14481742</v>
      </c>
      <c r="C92">
        <v>14481737</v>
      </c>
      <c r="D92">
        <v>11633248</v>
      </c>
      <c r="E92">
        <v>1</v>
      </c>
      <c r="F92">
        <v>1</v>
      </c>
      <c r="G92">
        <v>1</v>
      </c>
      <c r="H92">
        <v>1</v>
      </c>
      <c r="I92" t="s">
        <v>374</v>
      </c>
      <c r="J92" t="s">
        <v>3</v>
      </c>
      <c r="K92" t="s">
        <v>375</v>
      </c>
      <c r="L92">
        <v>1369</v>
      </c>
      <c r="N92">
        <v>1013</v>
      </c>
      <c r="O92" t="s">
        <v>171</v>
      </c>
      <c r="P92" t="s">
        <v>171</v>
      </c>
      <c r="Q92">
        <v>1</v>
      </c>
      <c r="X92">
        <v>3.6</v>
      </c>
      <c r="Y92">
        <v>0</v>
      </c>
      <c r="Z92">
        <v>0</v>
      </c>
      <c r="AA92">
        <v>0</v>
      </c>
      <c r="AB92">
        <v>13.6</v>
      </c>
      <c r="AC92">
        <v>0</v>
      </c>
      <c r="AD92">
        <v>1</v>
      </c>
      <c r="AE92">
        <v>1</v>
      </c>
      <c r="AF92" t="s">
        <v>119</v>
      </c>
      <c r="AG92">
        <v>3.3119999999999998</v>
      </c>
      <c r="AH92">
        <v>2</v>
      </c>
      <c r="AI92">
        <v>14481739</v>
      </c>
      <c r="AJ92">
        <v>92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>
      <c r="A93">
        <f>ROW(Source!A71)</f>
        <v>71</v>
      </c>
      <c r="B93">
        <v>14481743</v>
      </c>
      <c r="C93">
        <v>14481737</v>
      </c>
      <c r="D93">
        <v>11633246</v>
      </c>
      <c r="E93">
        <v>1</v>
      </c>
      <c r="F93">
        <v>1</v>
      </c>
      <c r="G93">
        <v>1</v>
      </c>
      <c r="H93">
        <v>1</v>
      </c>
      <c r="I93" t="s">
        <v>366</v>
      </c>
      <c r="J93" t="s">
        <v>3</v>
      </c>
      <c r="K93" t="s">
        <v>367</v>
      </c>
      <c r="L93">
        <v>1369</v>
      </c>
      <c r="N93">
        <v>1013</v>
      </c>
      <c r="O93" t="s">
        <v>171</v>
      </c>
      <c r="P93" t="s">
        <v>171</v>
      </c>
      <c r="Q93">
        <v>1</v>
      </c>
      <c r="X93">
        <v>1.2</v>
      </c>
      <c r="Y93">
        <v>0</v>
      </c>
      <c r="Z93">
        <v>0</v>
      </c>
      <c r="AA93">
        <v>0</v>
      </c>
      <c r="AB93">
        <v>8.85</v>
      </c>
      <c r="AC93">
        <v>0</v>
      </c>
      <c r="AD93">
        <v>1</v>
      </c>
      <c r="AE93">
        <v>1</v>
      </c>
      <c r="AF93" t="s">
        <v>119</v>
      </c>
      <c r="AG93">
        <v>1.1039999999999999</v>
      </c>
      <c r="AH93">
        <v>2</v>
      </c>
      <c r="AI93">
        <v>14481740</v>
      </c>
      <c r="AJ93">
        <v>93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Акт  12-гр. (3)</vt:lpstr>
      <vt:lpstr>Смета  12-гр. (2)</vt:lpstr>
      <vt:lpstr>Source</vt:lpstr>
      <vt:lpstr>SmtRes</vt:lpstr>
      <vt:lpstr>EtalonRes</vt:lpstr>
      <vt:lpstr>ClcRes</vt:lpstr>
      <vt:lpstr>'Акт  12-гр. (3)'!Заголовки_для_печати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sirazitinova.vv</cp:lastModifiedBy>
  <cp:lastPrinted>2012-03-13T12:20:54Z</cp:lastPrinted>
  <dcterms:created xsi:type="dcterms:W3CDTF">2012-03-12T08:22:04Z</dcterms:created>
  <dcterms:modified xsi:type="dcterms:W3CDTF">2012-11-06T07:59:00Z</dcterms:modified>
</cp:coreProperties>
</file>